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-60" windowWidth="23256" windowHeight="718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Обоснование!$A$17:$AD$94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Обоснование!$A$1:$AD$116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</workbook>
</file>

<file path=xl/calcChain.xml><?xml version="1.0" encoding="utf-8"?>
<calcChain xmlns="http://schemas.openxmlformats.org/spreadsheetml/2006/main">
  <c r="AB20" i="3" l="1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AA92" i="3"/>
  <c r="AA93" i="3"/>
  <c r="AC46" i="3" l="1"/>
  <c r="AD46" i="3"/>
  <c r="AC42" i="3"/>
  <c r="AD42" i="3"/>
  <c r="AC51" i="3"/>
  <c r="AD51" i="3"/>
  <c r="AC73" i="3"/>
  <c r="AD73" i="3"/>
  <c r="AC40" i="3"/>
  <c r="AD40" i="3"/>
  <c r="AC41" i="3"/>
  <c r="AD41" i="3"/>
  <c r="AC39" i="3"/>
  <c r="AD39" i="3"/>
  <c r="AC38" i="3"/>
  <c r="AD38" i="3"/>
  <c r="AC50" i="3"/>
  <c r="AD50" i="3"/>
  <c r="AC37" i="3"/>
  <c r="AD37" i="3"/>
  <c r="AC44" i="3"/>
  <c r="AD44" i="3"/>
  <c r="AC74" i="3"/>
  <c r="AD74" i="3"/>
  <c r="AC71" i="3"/>
  <c r="AD71" i="3"/>
  <c r="AC70" i="3"/>
  <c r="AD70" i="3"/>
  <c r="AC67" i="3"/>
  <c r="AD67" i="3"/>
  <c r="AC35" i="3"/>
  <c r="AD35" i="3"/>
  <c r="AC76" i="3"/>
  <c r="AD76" i="3"/>
  <c r="AC36" i="3"/>
  <c r="AD36" i="3"/>
  <c r="AC66" i="3"/>
  <c r="AD66" i="3"/>
  <c r="AC34" i="3"/>
  <c r="AD34" i="3"/>
  <c r="AC65" i="3"/>
  <c r="AD65" i="3"/>
  <c r="AC33" i="3"/>
  <c r="AD33" i="3"/>
  <c r="AC32" i="3"/>
  <c r="AD32" i="3"/>
  <c r="AC79" i="3"/>
  <c r="AD79" i="3"/>
  <c r="AC63" i="3"/>
  <c r="AD63" i="3"/>
  <c r="AC31" i="3"/>
  <c r="AD31" i="3"/>
  <c r="AC77" i="3"/>
  <c r="AD77" i="3"/>
  <c r="AC75" i="3"/>
  <c r="AD75" i="3"/>
  <c r="AC69" i="3"/>
  <c r="AD69" i="3"/>
  <c r="AC62" i="3"/>
  <c r="AD62" i="3"/>
  <c r="AC30" i="3"/>
  <c r="AD30" i="3"/>
  <c r="AC29" i="3"/>
  <c r="AD29" i="3"/>
  <c r="AC82" i="3"/>
  <c r="AD82" i="3"/>
  <c r="AC72" i="3"/>
  <c r="AD72" i="3"/>
  <c r="AC28" i="3"/>
  <c r="AD28" i="3"/>
  <c r="AC48" i="3"/>
  <c r="AD48" i="3"/>
  <c r="AC64" i="3"/>
  <c r="AD64" i="3"/>
  <c r="AC27" i="3"/>
  <c r="AD27" i="3"/>
  <c r="AC90" i="3"/>
  <c r="AD90" i="3"/>
  <c r="AC58" i="3"/>
  <c r="AD58" i="3"/>
  <c r="AC26" i="3"/>
  <c r="AD26" i="3"/>
  <c r="AC49" i="3"/>
  <c r="AD49" i="3"/>
  <c r="AC92" i="3"/>
  <c r="AD92" i="3"/>
  <c r="AC91" i="3"/>
  <c r="AD91" i="3"/>
  <c r="AC89" i="3"/>
  <c r="AD89" i="3"/>
  <c r="AC57" i="3"/>
  <c r="AD57" i="3"/>
  <c r="AC25" i="3"/>
  <c r="AD25" i="3"/>
  <c r="AC45" i="3"/>
  <c r="AD45" i="3"/>
  <c r="AC88" i="3"/>
  <c r="AD88" i="3"/>
  <c r="AC56" i="3"/>
  <c r="AD56" i="3"/>
  <c r="AC78" i="3"/>
  <c r="AD78" i="3"/>
  <c r="AC61" i="3"/>
  <c r="AD61" i="3"/>
  <c r="AC87" i="3"/>
  <c r="AD87" i="3"/>
  <c r="AC55" i="3"/>
  <c r="AD55" i="3"/>
  <c r="AC23" i="3"/>
  <c r="AD23" i="3"/>
  <c r="AC47" i="3"/>
  <c r="AD47" i="3"/>
  <c r="AC43" i="3"/>
  <c r="AD43" i="3"/>
  <c r="AC86" i="3"/>
  <c r="AD86" i="3"/>
  <c r="AC54" i="3"/>
  <c r="AD54" i="3"/>
  <c r="AC22" i="3"/>
  <c r="AD22" i="3"/>
  <c r="AC80" i="3"/>
  <c r="AD80" i="3"/>
  <c r="AC59" i="3"/>
  <c r="AD59" i="3"/>
  <c r="AC85" i="3"/>
  <c r="AD85" i="3"/>
  <c r="AC53" i="3"/>
  <c r="AD53" i="3"/>
  <c r="AC21" i="3"/>
  <c r="AD21" i="3"/>
  <c r="AC83" i="3"/>
  <c r="AD83" i="3"/>
  <c r="AC81" i="3"/>
  <c r="AD81" i="3"/>
  <c r="AC93" i="3"/>
  <c r="AD93" i="3"/>
  <c r="AC60" i="3"/>
  <c r="AD60" i="3"/>
  <c r="AC84" i="3"/>
  <c r="AD84" i="3"/>
  <c r="AC52" i="3"/>
  <c r="AD52" i="3"/>
  <c r="AC20" i="3"/>
  <c r="AD20" i="3"/>
  <c r="AC68" i="3"/>
  <c r="AD68" i="3"/>
  <c r="AC24" i="3"/>
  <c r="AD24" i="3"/>
  <c r="K18" i="3"/>
  <c r="AA18" i="3" s="1"/>
  <c r="K19" i="3"/>
  <c r="AA19" i="3" s="1"/>
  <c r="AB18" i="3" l="1"/>
  <c r="AD18" i="3" s="1"/>
  <c r="AB19" i="3"/>
  <c r="AC19" i="3" s="1"/>
  <c r="AC18" i="3"/>
  <c r="AD19" i="3" l="1"/>
  <c r="AC94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<sst xmlns="http://schemas.openxmlformats.org/spreadsheetml/2006/main" count="316" uniqueCount="237">
  <si>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</si>
  <si>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</si>
  <si>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</si>
  <si>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</si>
  <si>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</si>
  <si>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</si>
  <si>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</si>
  <si>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</si>
  <si>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</si>
  <si>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</si>
  <si>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</si>
  <si>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</si>
  <si>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</si>
  <si>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</si>
  <si>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</si>
  <si>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</si>
  <si>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</si>
  <si>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</si>
  <si>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</si>
  <si>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</si>
  <si>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</si>
  <si>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</si>
  <si>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</si>
  <si>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</si>
  <si>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</si>
  <si>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</si>
  <si>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</si>
  <si>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</si>
  <si>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</si>
  <si>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</si>
  <si>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</si>
  <si>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</si>
  <si>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</si>
  <si>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</si>
  <si>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</si>
  <si>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indexed="1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</si>
  <si>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indexed="1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</si>
  <si>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</si>
  <si>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</si>
  <si>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</si>
  <si>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</si>
  <si>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</si>
  <si>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</si>
  <si>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</si>
  <si>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</si>
  <si>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</si>
  <si>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</si>
  <si>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</si>
  <si>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</si>
  <si>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</si>
  <si>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</si>
  <si>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</si>
  <si>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</si>
  <si>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</si>
  <si>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</si>
  <si>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</si>
  <si>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</si>
  <si>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</si>
  <si>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indexed="1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</si>
  <si>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</si>
  <si>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</si>
  <si>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</si>
  <si>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</si>
  <si>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</si>
  <si>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</si>
  <si>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</si>
  <si>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</si>
  <si>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</si>
  <si>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</si>
  <si>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</si>
  <si>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</si>
  <si>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</si>
  <si>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</si>
  <si>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С учетом транспортных затрат</t>
  </si>
  <si>
    <t>шт</t>
  </si>
  <si>
    <t>Инженер</t>
  </si>
  <si>
    <t>Начальник УМТС</t>
  </si>
  <si>
    <t>Аблякимов Р.Э,</t>
  </si>
  <si>
    <t>Бурыгин Д.П.</t>
  </si>
  <si>
    <t>ЕВ</t>
  </si>
  <si>
    <t>Инструмент</t>
  </si>
  <si>
    <t>г. Самара, ул. Антонова-Овсеенко, 48</t>
  </si>
  <si>
    <t>Компрессометр, бензиновый, 14мм и 18мм</t>
  </si>
  <si>
    <t>Компрессор 100/360: 100 л., 360 л/мин, 10атм. 2,2 кВт, 220/380V</t>
  </si>
  <si>
    <t>Дрель 220 V 0.75 кВт</t>
  </si>
  <si>
    <t>Перфоратор 3-х реж SDS 1500Вт/8 Дж Professional кейс</t>
  </si>
  <si>
    <t>Кусторез 545FX</t>
  </si>
  <si>
    <t>Бензотриммер (бензокоса)</t>
  </si>
  <si>
    <t>Бензопила мощностью 2,6/3,5 кВт/л.с. с шагом цепи 0,325 Дюйма и длиной шины 15 Дюймов или эквивалент Бензопила HUSQVARNA 455</t>
  </si>
  <si>
    <t>Пневмогайковерт пистолетный ударный реверсивный Schneider SGS 405</t>
  </si>
  <si>
    <t>Паяльник для спайки труб из п/п</t>
  </si>
  <si>
    <t>Детектор обнаружения скрытой проводки</t>
  </si>
  <si>
    <t>Дрель-шуруповерт 18B Li-lon 1.3 Ач 2АКБ</t>
  </si>
  <si>
    <t>Машинка углошлифовальная 1400 Вт, 125 мм</t>
  </si>
  <si>
    <t>Бензобур (мотобур) Oleo-Mac MTL85R</t>
  </si>
  <si>
    <t>Шлифмашина угловая , Makita 9562 CVH (или эквивалент) 125мм</t>
  </si>
  <si>
    <t>Аккумуляторная дрель-шуруповерт Makita6337DWDE</t>
  </si>
  <si>
    <t>Инвертор сварочный 220В, 6,6 кВт, 10-220А, электрод 4-5 мм, IP21</t>
  </si>
  <si>
    <t>Электрододержатель 400А с диаметром используемого электрода от 2 до 6 мм</t>
  </si>
  <si>
    <t>Погружной насос для чистой и грязной воды Metabo TPS 16000S Combi 0251600000</t>
  </si>
  <si>
    <t>Насос погружной дренажный НПЦ-400/35П</t>
  </si>
  <si>
    <t>Дрель аккум. Аккумулятор 24-36V Емкость акк.min-4AчД-р патрона - 13мм,Д-р сверления отв. по металлу min-16мм,мак. крутящий момент - 100Hм</t>
  </si>
  <si>
    <t>Дрель ударная 770 Вт 2700 об/мин кейс</t>
  </si>
  <si>
    <t>Инвекторный сварочный аппарат Ресанта САИ 190</t>
  </si>
  <si>
    <t>Фен технический 2300Вт, 250 - 500 л/мин, t=50 - 660 С</t>
  </si>
  <si>
    <t>Триммер STIHL FS-130 4-(1,3 кВт, 6,1 кг. С режущим диском для травы 2 зуб) или эквивалент</t>
  </si>
  <si>
    <t>Зажим массы сварочный на 200 А</t>
  </si>
  <si>
    <t>Лобзик 500 Вт</t>
  </si>
  <si>
    <t>Шуруповерт аккумуляторный ударный Makita BHP 444 RFE</t>
  </si>
  <si>
    <t>Дальномер лазерный 0,05-200 м +-1,0 мм, IP54</t>
  </si>
  <si>
    <t>Дрель-шуруповерт GSR 18 V Li-lon BOSCH(0.601.860.302)</t>
  </si>
  <si>
    <t>Реноватор Makita ТМ3000С</t>
  </si>
  <si>
    <t>Перфоратор DEWALT D25313-QS</t>
  </si>
  <si>
    <t>Электродрель DEWALT D21716-QS0</t>
  </si>
  <si>
    <t>Миксер строительный сетевой 1.6 кВт, 850 об/мин, 2-х скоростной</t>
  </si>
  <si>
    <t>Бензопила HUSQVARNA 450E</t>
  </si>
  <si>
    <t>Компрессор 2,2кВт, 50л, 9бар, 220В</t>
  </si>
  <si>
    <t>Бензогенератор: номинальная мощность 5,4кВт, максимальная мощность 6кВт, напряжение 230В</t>
  </si>
  <si>
    <t>Клещи токовые М266С</t>
  </si>
  <si>
    <t>Лобзик электрический "Makita" 4329</t>
  </si>
  <si>
    <t>Перфоратор 18 Дж/1400Вт</t>
  </si>
  <si>
    <t>Дрель электрическая ударная 800 Вт (с патроном)</t>
  </si>
  <si>
    <t>Машинка отрезная угловая 1200 Вт, 11500 об/мин, диаметр диска 125 мм, кейс</t>
  </si>
  <si>
    <t>Машинка отрезная угловая 1500 Вт, 9300 об/мин, диаметр диска 150 мм, кейс</t>
  </si>
  <si>
    <t>Лобзик, мощность 720 Вт, длина хода по дереву / по металлу 110 / 10 мм, частота рабочего хода 850-3000 ход/мин, вес 2,2 кг</t>
  </si>
  <si>
    <t>Перфоратор 3-х реж SDS+ 800Вт/3.1 Дж Professional кейс</t>
  </si>
  <si>
    <t>Машинка углошлифовальная 2000 Вт, 6600 об./мин, 230 мм</t>
  </si>
  <si>
    <t>Электроножницы И35407</t>
  </si>
  <si>
    <t>Перфоратор 780 Вт, 1100 об/мин, 4500 уд/мин.</t>
  </si>
  <si>
    <t>Шуруповерт аккумуляторный 18 в</t>
  </si>
  <si>
    <t>Перфоратор 750 Вт</t>
  </si>
  <si>
    <t>Шуруповерт MAKITA BHP 453 RFE</t>
  </si>
  <si>
    <t>Дрель "makita HP1641F"</t>
  </si>
  <si>
    <t>Перфоратор BOSCH GBH 2600</t>
  </si>
  <si>
    <t>Дрель-шуруповёрт аккумуляторная 2-х скоростная</t>
  </si>
  <si>
    <t>Триммер бензиновый профессиональный 2л.с</t>
  </si>
  <si>
    <t>Аккумулятор к шуруповерту Hitachi EB1214S</t>
  </si>
  <si>
    <t>Таль электрическая канатная передвижная ТЭ 200-521,  Грузоподъемность – 2 т  Высота подъема – 12 м  Скорость подъёма – 8 м/мин  Скорость перемещения –</t>
  </si>
  <si>
    <t>Клещи токоизмерительные М-266</t>
  </si>
  <si>
    <t>Клещи токоизмерительные DT-3353</t>
  </si>
  <si>
    <t>Станция паяльная LUKEY-852D</t>
  </si>
  <si>
    <t>Бензопила Х 555</t>
  </si>
  <si>
    <t>Пресс гидравлический для опрессовки наконечников ПГР-120(кВт)</t>
  </si>
  <si>
    <t>Краскопульт-краскораспылитель BOSCH PFS65</t>
  </si>
  <si>
    <t>Паяльник 100 Вт</t>
  </si>
  <si>
    <t>Фен промышленный 2000W</t>
  </si>
  <si>
    <t>Паяльник электрический ЭСПН 40 ВТ</t>
  </si>
  <si>
    <t>Электростанция бензиновая (7-8кВ)</t>
  </si>
  <si>
    <t>Бензогенератор сварочный 200 А, 6 кВт</t>
  </si>
  <si>
    <t>Дрель-шуруповерт аккумуляторная 600Вт</t>
  </si>
  <si>
    <t>ИНВЕРТОР СВАРОЧНЫЙ РЕСАНТА САИ 250</t>
  </si>
  <si>
    <t>Бензопила (1700 Вт, 45,1 куб,см, шина 40 см)</t>
  </si>
  <si>
    <t>Генератор бензиновый 2,2 кВт, бак -14л, расх.т. 1,1л/ч, 1 фаза, 46 кг</t>
  </si>
  <si>
    <t>Перфоратор 1500Вт, 2150 уд/мин, 240 об/мин SDS MAX</t>
  </si>
  <si>
    <t>Машинка углошлифовальная аккумуляторная dкр.-125мм. n=10000об./мин. сменный аккумулятор+зарядное устройство</t>
  </si>
  <si>
    <t>Бетоносмеситель Belamos BX-200 220в 800вт 200л</t>
  </si>
  <si>
    <t>Бензопила 372 SP</t>
  </si>
  <si>
    <t>Газонокосилка бензиновая HUTER GLM-4.0 G 70/3/3</t>
  </si>
  <si>
    <t>ЗЖ030373</t>
  </si>
  <si>
    <t>ТА000005</t>
  </si>
  <si>
    <t>ТЖ000012</t>
  </si>
  <si>
    <t>ТЖ000108</t>
  </si>
  <si>
    <t>ТЗ000106</t>
  </si>
  <si>
    <t>ТЗ000180</t>
  </si>
  <si>
    <t>ТЗ000242</t>
  </si>
  <si>
    <t>ТЛ000029</t>
  </si>
  <si>
    <t>ТЖ000154</t>
  </si>
  <si>
    <t>СБ000668</t>
  </si>
  <si>
    <t>ТЖ000021</t>
  </si>
  <si>
    <t>ТЖ000127</t>
  </si>
  <si>
    <t>ТЗ000238</t>
  </si>
  <si>
    <t>ТЖ000255</t>
  </si>
  <si>
    <t>ТЖ000511</t>
  </si>
  <si>
    <t>ТЖ000251</t>
  </si>
  <si>
    <t>ТК000155</t>
  </si>
  <si>
    <t>ЕВ000366</t>
  </si>
  <si>
    <t>ТЖ000071</t>
  </si>
  <si>
    <t>ТЖ000079</t>
  </si>
  <si>
    <t>ТЖ000242</t>
  </si>
  <si>
    <t>ТЖ000357</t>
  </si>
  <si>
    <t>ТЗ000030</t>
  </si>
  <si>
    <t>СГ001502</t>
  </si>
  <si>
    <t>ТВ001388</t>
  </si>
  <si>
    <t>ТЖ000177</t>
  </si>
  <si>
    <t>ТЖ000197</t>
  </si>
  <si>
    <t>ТЖ000280</t>
  </si>
  <si>
    <t>ТЖ000287</t>
  </si>
  <si>
    <t>ТЖ000500</t>
  </si>
  <si>
    <t>ТЖ000501</t>
  </si>
  <si>
    <t>ТЖ000580</t>
  </si>
  <si>
    <t>ТЗ000078</t>
  </si>
  <si>
    <t>ЕБ000027</t>
  </si>
  <si>
    <t>ЕО000020</t>
  </si>
  <si>
    <t>СВ000526</t>
  </si>
  <si>
    <t>ТВ001068</t>
  </si>
  <si>
    <t>ТЖ000004</t>
  </si>
  <si>
    <t>ТЖ000024</t>
  </si>
  <si>
    <t>ТЖ000069</t>
  </si>
  <si>
    <t>ТЖ000073</t>
  </si>
  <si>
    <t>ТЖ000086</t>
  </si>
  <si>
    <t>ТЖ000107</t>
  </si>
  <si>
    <t>ТЖ000135</t>
  </si>
  <si>
    <t>ТЖ000162</t>
  </si>
  <si>
    <t>ТЖ000313</t>
  </si>
  <si>
    <t>ТЖ000485</t>
  </si>
  <si>
    <t>ТЖ000504</t>
  </si>
  <si>
    <t>ТЖ000506</t>
  </si>
  <si>
    <t>ТЖ000534</t>
  </si>
  <si>
    <t>ТЖ000548</t>
  </si>
  <si>
    <t>ТЖ000589</t>
  </si>
  <si>
    <t>ТЗ000128</t>
  </si>
  <si>
    <t>ТЖ000521</t>
  </si>
  <si>
    <t>ЕН000049</t>
  </si>
  <si>
    <t>СВ000314</t>
  </si>
  <si>
    <t>СВ001933</t>
  </si>
  <si>
    <t>ТЖ000058</t>
  </si>
  <si>
    <t>ТЗ000104</t>
  </si>
  <si>
    <t>ТК000002</t>
  </si>
  <si>
    <t>ТА000101</t>
  </si>
  <si>
    <t>ТЖ000011</t>
  </si>
  <si>
    <t>ТЖ000328</t>
  </si>
  <si>
    <t>ТЖ000489</t>
  </si>
  <si>
    <t>ЕО000065</t>
  </si>
  <si>
    <t>ЕО000071</t>
  </si>
  <si>
    <t>ТЖ000010</t>
  </si>
  <si>
    <t>ТЖ000593</t>
  </si>
  <si>
    <t>ТЗ000203</t>
  </si>
  <si>
    <t>ЕО000001</t>
  </si>
  <si>
    <t>ТЖ000001</t>
  </si>
  <si>
    <t>ТЖ000031</t>
  </si>
  <si>
    <t>ТЖ000542</t>
  </si>
  <si>
    <t>ТЗ000108</t>
  </si>
  <si>
    <t>ТЗ000239</t>
  </si>
  <si>
    <t>Аблякимов Р.Э.</t>
  </si>
  <si>
    <t xml:space="preserve">Инструмент </t>
  </si>
  <si>
    <t>Т/ТЖ, ТЗ</t>
  </si>
  <si>
    <t>Инструмент электрический, бензиновый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</si>
</sst>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7" fontId="3" fillId="0" borderId="3" xfId="0" applyNumberFormat="1" applyFont="1" applyFill="1" applyBorder="1" applyAlignment="1">
      <alignment horizontal="center" vertical="center" wrapText="1"/>
    </xf>
    <xf numFmtId="166" fontId="3" fillId="3" borderId="1" xfId="5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/>
    </xf>
    <xf numFmtId="0" fontId="5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4" fillId="0" borderId="0" xfId="0" applyFont="1" applyFill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/>
    <xf numFmtId="3" fontId="3" fillId="0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166" fontId="1" fillId="3" borderId="1" xfId="5" applyNumberFormat="1" applyFont="1" applyFill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Fill="1" applyBorder="1" applyAlignment="1">
      <alignment horizontal="center"/>
    </xf>
    <xf numFmtId="14" fontId="3" fillId="0" borderId="8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4" fontId="3" fillId="0" borderId="8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857250</xdr:colOff>
      <xdr:row>13</xdr:row>
      <xdr:rowOff>1295400</xdr:rowOff>
    </xdr:to>
    <xdr:pic>
      <xdr:nvPicPr>
        <xdr:cNvPr id="128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087600" y="3705225"/>
          <a:ext cx="838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1295400</xdr:rowOff>
    </xdr:to>
    <xdr:pic>
      <xdr:nvPicPr>
        <xdr:cNvPr id="129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335250" y="3705225"/>
          <a:ext cx="152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1181100</xdr:rowOff>
    </xdr:from>
    <xdr:to>
      <xdr:col>28</xdr:col>
      <xdr:colOff>857250</xdr:colOff>
      <xdr:row>18</xdr:row>
      <xdr:rowOff>1438275</xdr:rowOff>
    </xdr:to>
    <xdr:pic>
      <xdr:nvPicPr>
        <xdr:cNvPr id="12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581025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2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2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2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2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2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2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17</xdr:row>
      <xdr:rowOff>438150</xdr:rowOff>
    </xdr:from>
    <xdr:to>
      <xdr:col>29</xdr:col>
      <xdr:colOff>0</xdr:colOff>
      <xdr:row>17</xdr:row>
      <xdr:rowOff>438150</xdr:rowOff>
    </xdr:to>
    <xdr:pic>
      <xdr:nvPicPr>
        <xdr:cNvPr id="12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438150</xdr:rowOff>
    </xdr:from>
    <xdr:to>
      <xdr:col>29</xdr:col>
      <xdr:colOff>0</xdr:colOff>
      <xdr:row>18</xdr:row>
      <xdr:rowOff>438150</xdr:rowOff>
    </xdr:to>
    <xdr:pic>
      <xdr:nvPicPr>
        <xdr:cNvPr id="13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73425" y="5843588"/>
          <a:ext cx="90963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438150</xdr:rowOff>
    </xdr:from>
    <xdr:to>
      <xdr:col>29</xdr:col>
      <xdr:colOff>0</xdr:colOff>
      <xdr:row>18</xdr:row>
      <xdr:rowOff>438150</xdr:rowOff>
    </xdr:to>
    <xdr:pic>
      <xdr:nvPicPr>
        <xdr:cNvPr id="13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581025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28</xdr:col>
      <xdr:colOff>857250</xdr:colOff>
      <xdr:row>93</xdr:row>
      <xdr:rowOff>0</xdr:rowOff>
    </xdr:to>
    <xdr:pic>
      <xdr:nvPicPr>
        <xdr:cNvPr id="13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93</xdr:row>
      <xdr:rowOff>0</xdr:rowOff>
    </xdr:from>
    <xdr:to>
      <xdr:col>29</xdr:col>
      <xdr:colOff>0</xdr:colOff>
      <xdr:row>93</xdr:row>
      <xdr:rowOff>0</xdr:rowOff>
    </xdr:to>
    <xdr:pic>
      <xdr:nvPicPr>
        <xdr:cNvPr id="13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114"/>
  <sheetViews>
    <sheetView tabSelected="1" view="pageBreakPreview" zoomScale="80" zoomScaleNormal="70" zoomScaleSheetLayoutView="8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F18" sqref="F18"/>
    </sheetView>
  </sheetViews>
  <sheetFormatPr defaultColWidth="8.88671875" defaultRowHeight="13.2" x14ac:dyDescent="0.25"/>
  <cols>
    <col min="1" max="1" width="4.44140625" style="1" customWidth="1"/>
    <col min="2" max="2" width="11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3" width="12.6640625" style="1" customWidth="1"/>
    <col min="14" max="26" width="12.6640625" style="1" hidden="1" customWidth="1"/>
    <col min="27" max="27" width="14.6640625" style="1" customWidth="1"/>
    <col min="28" max="28" width="12" style="1" customWidth="1"/>
    <col min="29" max="29" width="14.664062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69</v>
      </c>
    </row>
    <row r="2" spans="1:30" ht="15.6" x14ac:dyDescent="0.25">
      <c r="V2" s="2"/>
      <c r="AA2" s="1" t="s">
        <v>70</v>
      </c>
    </row>
    <row r="3" spans="1:30" ht="15.6" x14ac:dyDescent="0.25">
      <c r="V3" s="2"/>
      <c r="AA3" s="1" t="s">
        <v>71</v>
      </c>
    </row>
    <row r="4" spans="1:30" ht="16.5" customHeight="1" x14ac:dyDescent="0.3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ht="15.75" customHeight="1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5">
      <c r="C6" s="7" t="s">
        <v>14</v>
      </c>
      <c r="D6" s="67" t="s">
        <v>72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9"/>
    </row>
    <row r="7" spans="1:30" s="6" customFormat="1" ht="19.5" customHeight="1" x14ac:dyDescent="0.25">
      <c r="C7" s="7" t="s">
        <v>34</v>
      </c>
      <c r="D7" s="67" t="s">
        <v>235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9"/>
    </row>
    <row r="8" spans="1:30" s="6" customFormat="1" ht="19.5" customHeight="1" x14ac:dyDescent="0.25">
      <c r="C8" s="7" t="s">
        <v>25</v>
      </c>
      <c r="D8" s="67" t="s">
        <v>234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9"/>
    </row>
    <row r="9" spans="1:30" s="6" customFormat="1" ht="19.5" customHeight="1" x14ac:dyDescent="0.25">
      <c r="C9" s="7" t="s">
        <v>24</v>
      </c>
      <c r="D9" s="67" t="s">
        <v>236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9"/>
    </row>
    <row r="10" spans="1:30" s="6" customFormat="1" ht="19.5" customHeight="1" x14ac:dyDescent="0.25">
      <c r="C10" s="7" t="s">
        <v>9</v>
      </c>
      <c r="D10" s="67" t="s">
        <v>80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9"/>
    </row>
    <row r="11" spans="1:30" s="6" customFormat="1" ht="27" customHeight="1" x14ac:dyDescent="0.25">
      <c r="C11" s="7" t="s">
        <v>10</v>
      </c>
      <c r="D11" s="67" t="s">
        <v>81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9"/>
    </row>
    <row r="12" spans="1:30" s="6" customFormat="1" ht="45.75" customHeight="1" x14ac:dyDescent="0.25">
      <c r="C12" s="7" t="s">
        <v>23</v>
      </c>
      <c r="D12" s="67" t="s">
        <v>73</v>
      </c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9"/>
    </row>
    <row r="13" spans="1:30" ht="16.5" customHeight="1" x14ac:dyDescent="0.25"/>
    <row r="14" spans="1:30" ht="25.5" customHeight="1" x14ac:dyDescent="0.25">
      <c r="A14" s="49" t="s">
        <v>6</v>
      </c>
      <c r="B14" s="55" t="s">
        <v>29</v>
      </c>
      <c r="C14" s="49" t="s">
        <v>1</v>
      </c>
      <c r="D14" s="55" t="s">
        <v>4</v>
      </c>
      <c r="E14" s="55" t="s">
        <v>61</v>
      </c>
      <c r="F14" s="49" t="s">
        <v>62</v>
      </c>
      <c r="G14" s="49"/>
      <c r="H14" s="49"/>
      <c r="I14" s="49"/>
      <c r="J14" s="55" t="s">
        <v>63</v>
      </c>
      <c r="K14" s="55" t="s">
        <v>66</v>
      </c>
      <c r="L14" s="53" t="s">
        <v>64</v>
      </c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0" t="s">
        <v>67</v>
      </c>
      <c r="AB14" s="55" t="s">
        <v>36</v>
      </c>
      <c r="AC14" s="55" t="s">
        <v>35</v>
      </c>
      <c r="AD14" s="61" t="s">
        <v>58</v>
      </c>
    </row>
    <row r="15" spans="1:30" ht="28.5" customHeight="1" x14ac:dyDescent="0.25">
      <c r="A15" s="49"/>
      <c r="B15" s="56"/>
      <c r="C15" s="49"/>
      <c r="D15" s="56"/>
      <c r="E15" s="56"/>
      <c r="F15" s="49" t="s">
        <v>22</v>
      </c>
      <c r="G15" s="49" t="s">
        <v>15</v>
      </c>
      <c r="H15" s="49" t="s">
        <v>16</v>
      </c>
      <c r="I15" s="49" t="s">
        <v>30</v>
      </c>
      <c r="J15" s="56"/>
      <c r="K15" s="56"/>
      <c r="L15" s="53" t="s">
        <v>59</v>
      </c>
      <c r="M15" s="54"/>
      <c r="N15" s="54"/>
      <c r="O15" s="54"/>
      <c r="P15" s="54"/>
      <c r="Q15" s="53" t="s">
        <v>65</v>
      </c>
      <c r="R15" s="54"/>
      <c r="S15" s="54"/>
      <c r="T15" s="54"/>
      <c r="U15" s="54"/>
      <c r="V15" s="49" t="s">
        <v>60</v>
      </c>
      <c r="W15" s="49"/>
      <c r="X15" s="49"/>
      <c r="Y15" s="49"/>
      <c r="Z15" s="49"/>
      <c r="AA15" s="51"/>
      <c r="AB15" s="56"/>
      <c r="AC15" s="56"/>
      <c r="AD15" s="62"/>
    </row>
    <row r="16" spans="1:30" ht="52.5" customHeight="1" x14ac:dyDescent="0.25">
      <c r="A16" s="49"/>
      <c r="B16" s="57"/>
      <c r="C16" s="49"/>
      <c r="D16" s="57"/>
      <c r="E16" s="57"/>
      <c r="F16" s="49"/>
      <c r="G16" s="49"/>
      <c r="H16" s="49"/>
      <c r="I16" s="49"/>
      <c r="J16" s="57"/>
      <c r="K16" s="57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2"/>
      <c r="AB16" s="57"/>
      <c r="AC16" s="57"/>
      <c r="AD16" s="63"/>
    </row>
    <row r="17" spans="1:30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/>
      <c r="G17" s="9"/>
      <c r="H17" s="9"/>
      <c r="I17" s="9"/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5">
      <c r="A18" s="13">
        <v>1</v>
      </c>
      <c r="B18" s="14" t="s">
        <v>158</v>
      </c>
      <c r="C18" s="15" t="s">
        <v>82</v>
      </c>
      <c r="D18" s="20" t="s">
        <v>74</v>
      </c>
      <c r="E18" s="16">
        <v>3</v>
      </c>
      <c r="F18" s="41"/>
      <c r="G18" s="16"/>
      <c r="H18" s="17"/>
      <c r="I18" s="17"/>
      <c r="J18" s="20">
        <v>1</v>
      </c>
      <c r="K18" s="16" t="str">
        <f>IF(SUM(F18)=0,"",F18*J18)</f>
        <v/>
      </c>
      <c r="L18" s="42">
        <v>2697.3</v>
      </c>
      <c r="M18" s="42">
        <v>13025</v>
      </c>
      <c r="N18" s="42"/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2</v>
      </c>
      <c r="AB18" s="21">
        <f>CEILING(SUM(K18:Z18)/COUNTIF(K18:Z18,"&gt;0"),0.01)</f>
        <v>7861.1500000000005</v>
      </c>
      <c r="AC18" s="21">
        <f>AB18*E18</f>
        <v>23583.45</v>
      </c>
      <c r="AD18" s="40">
        <f>STDEV(K18:Z18)/AB18*100</f>
        <v>92.897180489626919</v>
      </c>
    </row>
    <row r="19" spans="1:30" ht="34.5" customHeight="1" x14ac:dyDescent="0.25">
      <c r="A19" s="13">
        <v>2</v>
      </c>
      <c r="B19" s="14" t="s">
        <v>159</v>
      </c>
      <c r="C19" s="15" t="s">
        <v>83</v>
      </c>
      <c r="D19" s="20" t="s">
        <v>74</v>
      </c>
      <c r="E19" s="16">
        <v>1</v>
      </c>
      <c r="F19" s="43"/>
      <c r="G19" s="16"/>
      <c r="H19" s="17"/>
      <c r="I19" s="17"/>
      <c r="J19" s="20">
        <v>1</v>
      </c>
      <c r="K19" s="16" t="str">
        <f>IF(SUM(F19)=0,"",F19*J19)</f>
        <v/>
      </c>
      <c r="L19" s="42">
        <v>43054.61</v>
      </c>
      <c r="M19" s="42">
        <v>35749.166666666672</v>
      </c>
      <c r="N19" s="42"/>
      <c r="O19" s="42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>COUNTIF(K19:Z19,"&gt;0")</f>
        <v>2</v>
      </c>
      <c r="AB19" s="21">
        <f>CEILING(SUM(K19:Z19)/COUNTIF(K19:Z19,"&gt;0"),0.01)</f>
        <v>39401.89</v>
      </c>
      <c r="AC19" s="21">
        <f>AB19*E19</f>
        <v>39401.89</v>
      </c>
      <c r="AD19" s="40">
        <f>STDEV(K19:Z19)/AB19*100</f>
        <v>13.110357194982406</v>
      </c>
    </row>
    <row r="20" spans="1:30" ht="34.5" customHeight="1" x14ac:dyDescent="0.25">
      <c r="A20" s="13">
        <v>3</v>
      </c>
      <c r="B20" s="14" t="s">
        <v>160</v>
      </c>
      <c r="C20" s="15" t="s">
        <v>84</v>
      </c>
      <c r="D20" s="20" t="s">
        <v>74</v>
      </c>
      <c r="E20" s="16">
        <v>1</v>
      </c>
      <c r="F20" s="43"/>
      <c r="G20" s="16"/>
      <c r="H20" s="17"/>
      <c r="I20" s="17"/>
      <c r="J20" s="20">
        <v>1</v>
      </c>
      <c r="K20" s="16"/>
      <c r="L20" s="42">
        <v>5818.25</v>
      </c>
      <c r="M20" s="42">
        <v>4116.666666666667</v>
      </c>
      <c r="N20" s="42"/>
      <c r="O20" s="42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ref="AA20:AA83" si="0">COUNTIF(K20:Z20,"&gt;0")</f>
        <v>2</v>
      </c>
      <c r="AB20" s="21">
        <f t="shared" ref="AB20:AB83" si="1">CEILING(SUM(K20:Z20)/COUNTIF(K20:Z20,"&gt;0"),0.01)</f>
        <v>4967.46</v>
      </c>
      <c r="AC20" s="21">
        <f>AB20*E20</f>
        <v>4967.46</v>
      </c>
      <c r="AD20" s="40">
        <f t="shared" ref="AD20:AD83" si="2">STDEV(K20:Z20)/AB20*100</f>
        <v>24.221656817649382</v>
      </c>
    </row>
    <row r="21" spans="1:30" ht="34.5" customHeight="1" x14ac:dyDescent="0.25">
      <c r="A21" s="13">
        <v>4</v>
      </c>
      <c r="B21" s="14" t="s">
        <v>161</v>
      </c>
      <c r="C21" s="15" t="s">
        <v>85</v>
      </c>
      <c r="D21" s="20" t="s">
        <v>74</v>
      </c>
      <c r="E21" s="16">
        <v>2</v>
      </c>
      <c r="F21" s="43"/>
      <c r="G21" s="16"/>
      <c r="H21" s="17"/>
      <c r="I21" s="17"/>
      <c r="J21" s="20">
        <v>1</v>
      </c>
      <c r="K21" s="16"/>
      <c r="L21" s="42">
        <v>10284.15</v>
      </c>
      <c r="M21" s="42">
        <v>36179.166666666672</v>
      </c>
      <c r="N21" s="42"/>
      <c r="O21" s="42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0"/>
        <v>2</v>
      </c>
      <c r="AB21" s="21">
        <f t="shared" si="1"/>
        <v>23231.66</v>
      </c>
      <c r="AC21" s="21">
        <f t="shared" ref="AC21:AC84" si="3">AB21*E21</f>
        <v>46463.32</v>
      </c>
      <c r="AD21" s="40">
        <f t="shared" si="2"/>
        <v>78.817191212072984</v>
      </c>
    </row>
    <row r="22" spans="1:30" ht="34.5" customHeight="1" x14ac:dyDescent="0.25">
      <c r="A22" s="13">
        <v>5</v>
      </c>
      <c r="B22" s="14" t="s">
        <v>162</v>
      </c>
      <c r="C22" s="15" t="s">
        <v>86</v>
      </c>
      <c r="D22" s="20" t="s">
        <v>74</v>
      </c>
      <c r="E22" s="16">
        <v>1</v>
      </c>
      <c r="F22" s="43"/>
      <c r="G22" s="16"/>
      <c r="H22" s="17"/>
      <c r="I22" s="17"/>
      <c r="J22" s="20">
        <v>1</v>
      </c>
      <c r="K22" s="16"/>
      <c r="L22" s="42">
        <v>22200</v>
      </c>
      <c r="M22" s="42">
        <v>43533.75</v>
      </c>
      <c r="N22" s="42"/>
      <c r="O22" s="42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>
        <f t="shared" si="0"/>
        <v>2</v>
      </c>
      <c r="AB22" s="21">
        <f t="shared" si="1"/>
        <v>32866.879999999997</v>
      </c>
      <c r="AC22" s="21">
        <f t="shared" si="3"/>
        <v>32866.879999999997</v>
      </c>
      <c r="AD22" s="40">
        <f t="shared" si="2"/>
        <v>45.897996077323157</v>
      </c>
    </row>
    <row r="23" spans="1:30" ht="34.5" customHeight="1" x14ac:dyDescent="0.25">
      <c r="A23" s="13">
        <v>6</v>
      </c>
      <c r="B23" s="14" t="s">
        <v>163</v>
      </c>
      <c r="C23" s="15" t="s">
        <v>87</v>
      </c>
      <c r="D23" s="20" t="s">
        <v>74</v>
      </c>
      <c r="E23" s="16">
        <v>2</v>
      </c>
      <c r="F23" s="43"/>
      <c r="G23" s="16"/>
      <c r="H23" s="17"/>
      <c r="I23" s="17"/>
      <c r="J23" s="20">
        <v>1</v>
      </c>
      <c r="K23" s="16"/>
      <c r="L23" s="42">
        <v>12504.15</v>
      </c>
      <c r="M23" s="42">
        <v>10093.75</v>
      </c>
      <c r="N23" s="42"/>
      <c r="O23" s="42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>
        <f t="shared" si="0"/>
        <v>2</v>
      </c>
      <c r="AB23" s="21">
        <f t="shared" si="1"/>
        <v>11298.95</v>
      </c>
      <c r="AC23" s="21">
        <f t="shared" si="3"/>
        <v>22597.9</v>
      </c>
      <c r="AD23" s="40">
        <f t="shared" si="2"/>
        <v>15.084677650330699</v>
      </c>
    </row>
    <row r="24" spans="1:30" ht="34.5" customHeight="1" x14ac:dyDescent="0.25">
      <c r="A24" s="13">
        <v>7</v>
      </c>
      <c r="B24" s="14" t="s">
        <v>164</v>
      </c>
      <c r="C24" s="15" t="s">
        <v>88</v>
      </c>
      <c r="D24" s="20" t="s">
        <v>74</v>
      </c>
      <c r="E24" s="16">
        <v>3</v>
      </c>
      <c r="F24" s="43"/>
      <c r="G24" s="16"/>
      <c r="H24" s="17"/>
      <c r="I24" s="17"/>
      <c r="J24" s="20">
        <v>1</v>
      </c>
      <c r="K24" s="16"/>
      <c r="L24" s="42">
        <v>51152</v>
      </c>
      <c r="M24" s="42">
        <v>30867.083333333336</v>
      </c>
      <c r="N24" s="42"/>
      <c r="O24" s="42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>
        <f t="shared" si="0"/>
        <v>2</v>
      </c>
      <c r="AB24" s="21">
        <f t="shared" si="1"/>
        <v>41009.550000000003</v>
      </c>
      <c r="AC24" s="21">
        <f t="shared" si="3"/>
        <v>123028.65000000001</v>
      </c>
      <c r="AD24" s="40">
        <f t="shared" si="2"/>
        <v>34.97624853431455</v>
      </c>
    </row>
    <row r="25" spans="1:30" ht="34.5" customHeight="1" x14ac:dyDescent="0.25">
      <c r="A25" s="13">
        <v>8</v>
      </c>
      <c r="B25" s="14" t="s">
        <v>165</v>
      </c>
      <c r="C25" s="15" t="s">
        <v>89</v>
      </c>
      <c r="D25" s="20" t="s">
        <v>74</v>
      </c>
      <c r="E25" s="16">
        <v>2</v>
      </c>
      <c r="F25" s="43"/>
      <c r="G25" s="16"/>
      <c r="H25" s="17"/>
      <c r="I25" s="17"/>
      <c r="J25" s="20">
        <v>1</v>
      </c>
      <c r="K25" s="16"/>
      <c r="L25" s="42">
        <v>10804</v>
      </c>
      <c r="M25" s="42">
        <v>4916.25</v>
      </c>
      <c r="N25" s="42"/>
      <c r="O25" s="42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>
        <f t="shared" si="0"/>
        <v>2</v>
      </c>
      <c r="AB25" s="21">
        <f t="shared" si="1"/>
        <v>7860.13</v>
      </c>
      <c r="AC25" s="21">
        <f t="shared" si="3"/>
        <v>15720.26</v>
      </c>
      <c r="AD25" s="40">
        <f t="shared" si="2"/>
        <v>52.966909592221697</v>
      </c>
    </row>
    <row r="26" spans="1:30" ht="34.5" customHeight="1" x14ac:dyDescent="0.25">
      <c r="A26" s="13">
        <v>9</v>
      </c>
      <c r="B26" s="14" t="s">
        <v>166</v>
      </c>
      <c r="C26" s="15" t="s">
        <v>90</v>
      </c>
      <c r="D26" s="20" t="s">
        <v>74</v>
      </c>
      <c r="E26" s="16">
        <v>4</v>
      </c>
      <c r="F26" s="43"/>
      <c r="G26" s="16"/>
      <c r="H26" s="17"/>
      <c r="I26" s="17"/>
      <c r="J26" s="20">
        <v>1</v>
      </c>
      <c r="K26" s="16"/>
      <c r="L26" s="42">
        <v>2068.3000000000002</v>
      </c>
      <c r="M26" s="42">
        <v>1733.75</v>
      </c>
      <c r="N26" s="42"/>
      <c r="O26" s="42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>
        <f t="shared" si="0"/>
        <v>2</v>
      </c>
      <c r="AB26" s="21">
        <f t="shared" si="1"/>
        <v>1901.03</v>
      </c>
      <c r="AC26" s="21">
        <f t="shared" si="3"/>
        <v>7604.12</v>
      </c>
      <c r="AD26" s="40">
        <f t="shared" si="2"/>
        <v>12.443915858558761</v>
      </c>
    </row>
    <row r="27" spans="1:30" ht="34.5" customHeight="1" x14ac:dyDescent="0.25">
      <c r="A27" s="13">
        <v>10</v>
      </c>
      <c r="B27" s="14" t="s">
        <v>167</v>
      </c>
      <c r="C27" s="15" t="s">
        <v>91</v>
      </c>
      <c r="D27" s="20" t="s">
        <v>74</v>
      </c>
      <c r="E27" s="16">
        <v>1</v>
      </c>
      <c r="F27" s="43"/>
      <c r="G27" s="16"/>
      <c r="H27" s="17"/>
      <c r="I27" s="17"/>
      <c r="J27" s="20">
        <v>1</v>
      </c>
      <c r="K27" s="16"/>
      <c r="L27" s="42">
        <v>2995.15</v>
      </c>
      <c r="M27" s="42">
        <v>3742.5</v>
      </c>
      <c r="N27" s="42"/>
      <c r="O27" s="42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9">
        <f t="shared" si="0"/>
        <v>2</v>
      </c>
      <c r="AB27" s="21">
        <f t="shared" si="1"/>
        <v>3368.83</v>
      </c>
      <c r="AC27" s="21">
        <f t="shared" si="3"/>
        <v>3368.83</v>
      </c>
      <c r="AD27" s="40">
        <f t="shared" si="2"/>
        <v>15.68664055235112</v>
      </c>
    </row>
    <row r="28" spans="1:30" ht="34.5" customHeight="1" x14ac:dyDescent="0.25">
      <c r="A28" s="13">
        <v>11</v>
      </c>
      <c r="B28" s="14" t="s">
        <v>168</v>
      </c>
      <c r="C28" s="15" t="s">
        <v>92</v>
      </c>
      <c r="D28" s="20" t="s">
        <v>74</v>
      </c>
      <c r="E28" s="16">
        <v>1</v>
      </c>
      <c r="F28" s="43"/>
      <c r="G28" s="16"/>
      <c r="H28" s="17"/>
      <c r="I28" s="17"/>
      <c r="J28" s="20">
        <v>1</v>
      </c>
      <c r="K28" s="16"/>
      <c r="L28" s="42">
        <v>12234.05</v>
      </c>
      <c r="M28" s="42">
        <v>7445.8333333333339</v>
      </c>
      <c r="N28" s="42"/>
      <c r="O28" s="42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9">
        <f t="shared" si="0"/>
        <v>2</v>
      </c>
      <c r="AB28" s="21">
        <f t="shared" si="1"/>
        <v>9839.9500000000007</v>
      </c>
      <c r="AC28" s="21">
        <f t="shared" si="3"/>
        <v>9839.9500000000007</v>
      </c>
      <c r="AD28" s="40">
        <f t="shared" si="2"/>
        <v>34.408512998444621</v>
      </c>
    </row>
    <row r="29" spans="1:30" ht="34.5" customHeight="1" x14ac:dyDescent="0.25">
      <c r="A29" s="13">
        <v>12</v>
      </c>
      <c r="B29" s="14" t="s">
        <v>169</v>
      </c>
      <c r="C29" s="15" t="s">
        <v>93</v>
      </c>
      <c r="D29" s="20" t="s">
        <v>74</v>
      </c>
      <c r="E29" s="16">
        <v>4</v>
      </c>
      <c r="F29" s="43"/>
      <c r="G29" s="16"/>
      <c r="H29" s="17"/>
      <c r="I29" s="17"/>
      <c r="J29" s="20">
        <v>1</v>
      </c>
      <c r="K29" s="16"/>
      <c r="L29" s="42">
        <v>7751.5</v>
      </c>
      <c r="M29" s="42">
        <v>5660.416666666667</v>
      </c>
      <c r="N29" s="42"/>
      <c r="O29" s="42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9">
        <f t="shared" si="0"/>
        <v>2</v>
      </c>
      <c r="AB29" s="21">
        <f t="shared" si="1"/>
        <v>6705.96</v>
      </c>
      <c r="AC29" s="21">
        <f t="shared" si="3"/>
        <v>26823.84</v>
      </c>
      <c r="AD29" s="40">
        <f t="shared" si="2"/>
        <v>22.049329328331293</v>
      </c>
    </row>
    <row r="30" spans="1:30" ht="34.5" customHeight="1" x14ac:dyDescent="0.25">
      <c r="A30" s="13">
        <v>13</v>
      </c>
      <c r="B30" s="14" t="s">
        <v>170</v>
      </c>
      <c r="C30" s="15" t="s">
        <v>94</v>
      </c>
      <c r="D30" s="20" t="s">
        <v>74</v>
      </c>
      <c r="E30" s="16">
        <v>1</v>
      </c>
      <c r="F30" s="43"/>
      <c r="G30" s="16"/>
      <c r="H30" s="17"/>
      <c r="I30" s="17"/>
      <c r="J30" s="20">
        <v>1</v>
      </c>
      <c r="K30" s="16"/>
      <c r="L30" s="42">
        <v>415984</v>
      </c>
      <c r="M30" s="42">
        <v>16617.083333333336</v>
      </c>
      <c r="N30" s="42"/>
      <c r="O30" s="42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9">
        <f t="shared" si="0"/>
        <v>2</v>
      </c>
      <c r="AB30" s="21">
        <f t="shared" si="1"/>
        <v>216300.55000000002</v>
      </c>
      <c r="AC30" s="21">
        <f t="shared" si="3"/>
        <v>216300.55000000002</v>
      </c>
      <c r="AD30" s="40">
        <f t="shared" si="2"/>
        <v>130.55679005742834</v>
      </c>
    </row>
    <row r="31" spans="1:30" ht="34.5" customHeight="1" x14ac:dyDescent="0.25">
      <c r="A31" s="13">
        <v>14</v>
      </c>
      <c r="B31" s="14" t="s">
        <v>171</v>
      </c>
      <c r="C31" s="15" t="s">
        <v>95</v>
      </c>
      <c r="D31" s="20" t="s">
        <v>74</v>
      </c>
      <c r="E31" s="16">
        <v>2</v>
      </c>
      <c r="F31" s="43"/>
      <c r="G31" s="16"/>
      <c r="H31" s="17"/>
      <c r="I31" s="17"/>
      <c r="J31" s="20">
        <v>1</v>
      </c>
      <c r="K31" s="16"/>
      <c r="L31" s="42">
        <v>16526.05</v>
      </c>
      <c r="M31" s="42">
        <v>15348.333333333334</v>
      </c>
      <c r="N31" s="42"/>
      <c r="O31" s="42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9">
        <f t="shared" si="0"/>
        <v>2</v>
      </c>
      <c r="AB31" s="21">
        <f t="shared" si="1"/>
        <v>15937.2</v>
      </c>
      <c r="AC31" s="21">
        <f t="shared" si="3"/>
        <v>31874.400000000001</v>
      </c>
      <c r="AD31" s="40">
        <f t="shared" si="2"/>
        <v>5.2253309321362327</v>
      </c>
    </row>
    <row r="32" spans="1:30" ht="34.5" customHeight="1" x14ac:dyDescent="0.25">
      <c r="A32" s="13">
        <v>15</v>
      </c>
      <c r="B32" s="14" t="s">
        <v>172</v>
      </c>
      <c r="C32" s="15" t="s">
        <v>96</v>
      </c>
      <c r="D32" s="20" t="s">
        <v>74</v>
      </c>
      <c r="E32" s="16">
        <v>2</v>
      </c>
      <c r="F32" s="43"/>
      <c r="G32" s="16"/>
      <c r="H32" s="17"/>
      <c r="I32" s="17"/>
      <c r="J32" s="20">
        <v>1</v>
      </c>
      <c r="K32" s="16"/>
      <c r="L32" s="42">
        <v>13425.45</v>
      </c>
      <c r="M32" s="42">
        <v>8332.5</v>
      </c>
      <c r="N32" s="42"/>
      <c r="O32" s="42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9">
        <f t="shared" si="0"/>
        <v>2</v>
      </c>
      <c r="AB32" s="21">
        <f t="shared" si="1"/>
        <v>10878.98</v>
      </c>
      <c r="AC32" s="21">
        <f t="shared" si="3"/>
        <v>21757.96</v>
      </c>
      <c r="AD32" s="40">
        <f t="shared" si="2"/>
        <v>33.102914806756026</v>
      </c>
    </row>
    <row r="33" spans="1:30" ht="34.5" customHeight="1" x14ac:dyDescent="0.25">
      <c r="A33" s="13">
        <v>16</v>
      </c>
      <c r="B33" s="14" t="s">
        <v>173</v>
      </c>
      <c r="C33" s="15" t="s">
        <v>97</v>
      </c>
      <c r="D33" s="20" t="s">
        <v>74</v>
      </c>
      <c r="E33" s="16">
        <v>1</v>
      </c>
      <c r="F33" s="43"/>
      <c r="G33" s="16"/>
      <c r="H33" s="17"/>
      <c r="I33" s="17"/>
      <c r="J33" s="20">
        <v>1</v>
      </c>
      <c r="K33" s="16"/>
      <c r="L33" s="42">
        <v>16076.5</v>
      </c>
      <c r="M33" s="42">
        <v>10996.25</v>
      </c>
      <c r="N33" s="42"/>
      <c r="O33" s="42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9">
        <f t="shared" si="0"/>
        <v>2</v>
      </c>
      <c r="AB33" s="21">
        <f t="shared" si="1"/>
        <v>13536.380000000001</v>
      </c>
      <c r="AC33" s="21">
        <f t="shared" si="3"/>
        <v>13536.380000000001</v>
      </c>
      <c r="AD33" s="40">
        <f t="shared" si="2"/>
        <v>26.537960851593688</v>
      </c>
    </row>
    <row r="34" spans="1:30" ht="34.5" customHeight="1" x14ac:dyDescent="0.25">
      <c r="A34" s="13">
        <v>17</v>
      </c>
      <c r="B34" s="14" t="s">
        <v>174</v>
      </c>
      <c r="C34" s="15" t="s">
        <v>98</v>
      </c>
      <c r="D34" s="20" t="s">
        <v>74</v>
      </c>
      <c r="E34" s="16">
        <v>1</v>
      </c>
      <c r="F34" s="43"/>
      <c r="G34" s="16"/>
      <c r="H34" s="17"/>
      <c r="I34" s="17"/>
      <c r="J34" s="20">
        <v>1</v>
      </c>
      <c r="K34" s="16"/>
      <c r="L34" s="42">
        <v>407</v>
      </c>
      <c r="M34" s="42">
        <v>877.95833333333337</v>
      </c>
      <c r="N34" s="42"/>
      <c r="O34" s="42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9">
        <f t="shared" si="0"/>
        <v>2</v>
      </c>
      <c r="AB34" s="21">
        <f t="shared" si="1"/>
        <v>642.48</v>
      </c>
      <c r="AC34" s="21">
        <f t="shared" si="3"/>
        <v>642.48</v>
      </c>
      <c r="AD34" s="40">
        <f t="shared" si="2"/>
        <v>51.833182535847676</v>
      </c>
    </row>
    <row r="35" spans="1:30" ht="34.5" customHeight="1" x14ac:dyDescent="0.25">
      <c r="A35" s="13">
        <v>18</v>
      </c>
      <c r="B35" s="14" t="s">
        <v>79</v>
      </c>
      <c r="C35" s="15" t="s">
        <v>99</v>
      </c>
      <c r="D35" s="20" t="s">
        <v>74</v>
      </c>
      <c r="E35" s="16">
        <v>1</v>
      </c>
      <c r="F35" s="43"/>
      <c r="G35" s="16"/>
      <c r="H35" s="17"/>
      <c r="I35" s="17"/>
      <c r="J35" s="20">
        <v>1</v>
      </c>
      <c r="K35" s="16"/>
      <c r="L35" s="42">
        <v>16278.15</v>
      </c>
      <c r="M35" s="42">
        <v>8708.3333333333339</v>
      </c>
      <c r="N35" s="42"/>
      <c r="O35" s="42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9">
        <f t="shared" si="0"/>
        <v>2</v>
      </c>
      <c r="AB35" s="21">
        <f t="shared" si="1"/>
        <v>12493.25</v>
      </c>
      <c r="AC35" s="21">
        <f t="shared" si="3"/>
        <v>12493.25</v>
      </c>
      <c r="AD35" s="40">
        <f t="shared" si="2"/>
        <v>42.844485600936082</v>
      </c>
    </row>
    <row r="36" spans="1:30" ht="34.5" customHeight="1" x14ac:dyDescent="0.25">
      <c r="A36" s="13">
        <v>19</v>
      </c>
      <c r="B36" s="14" t="s">
        <v>175</v>
      </c>
      <c r="C36" s="15" t="s">
        <v>100</v>
      </c>
      <c r="D36" s="20" t="s">
        <v>74</v>
      </c>
      <c r="E36" s="16">
        <v>1</v>
      </c>
      <c r="F36" s="43"/>
      <c r="G36" s="16"/>
      <c r="H36" s="17"/>
      <c r="I36" s="17"/>
      <c r="J36" s="20">
        <v>1</v>
      </c>
      <c r="K36" s="16"/>
      <c r="L36" s="42">
        <v>4810</v>
      </c>
      <c r="M36" s="42">
        <v>2317.5</v>
      </c>
      <c r="N36" s="42"/>
      <c r="O36" s="42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9">
        <f t="shared" si="0"/>
        <v>2</v>
      </c>
      <c r="AB36" s="21">
        <f t="shared" si="1"/>
        <v>3563.75</v>
      </c>
      <c r="AC36" s="21">
        <f t="shared" si="3"/>
        <v>3563.75</v>
      </c>
      <c r="AD36" s="40">
        <f t="shared" si="2"/>
        <v>49.455311178041939</v>
      </c>
    </row>
    <row r="37" spans="1:30" ht="34.5" customHeight="1" x14ac:dyDescent="0.25">
      <c r="A37" s="13">
        <v>20</v>
      </c>
      <c r="B37" s="14" t="s">
        <v>176</v>
      </c>
      <c r="C37" s="15" t="s">
        <v>101</v>
      </c>
      <c r="D37" s="20" t="s">
        <v>74</v>
      </c>
      <c r="E37" s="16">
        <v>1</v>
      </c>
      <c r="F37" s="43"/>
      <c r="G37" s="16"/>
      <c r="H37" s="17"/>
      <c r="I37" s="17"/>
      <c r="J37" s="20">
        <v>1</v>
      </c>
      <c r="K37" s="16"/>
      <c r="L37" s="42">
        <v>8325</v>
      </c>
      <c r="M37" s="42">
        <v>30333.333333333336</v>
      </c>
      <c r="N37" s="42"/>
      <c r="O37" s="42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9">
        <f t="shared" si="0"/>
        <v>2</v>
      </c>
      <c r="AB37" s="21">
        <f t="shared" si="1"/>
        <v>19329.170000000002</v>
      </c>
      <c r="AC37" s="21">
        <f t="shared" si="3"/>
        <v>19329.170000000002</v>
      </c>
      <c r="AD37" s="40">
        <f t="shared" si="2"/>
        <v>80.511691617456577</v>
      </c>
    </row>
    <row r="38" spans="1:30" ht="34.5" customHeight="1" x14ac:dyDescent="0.25">
      <c r="A38" s="13">
        <v>21</v>
      </c>
      <c r="B38" s="14" t="s">
        <v>177</v>
      </c>
      <c r="C38" s="15" t="s">
        <v>102</v>
      </c>
      <c r="D38" s="20" t="s">
        <v>74</v>
      </c>
      <c r="E38" s="16">
        <v>2</v>
      </c>
      <c r="F38" s="43"/>
      <c r="G38" s="16"/>
      <c r="H38" s="17"/>
      <c r="I38" s="17"/>
      <c r="J38" s="20">
        <v>1</v>
      </c>
      <c r="K38" s="16"/>
      <c r="L38" s="42">
        <v>5818.25</v>
      </c>
      <c r="M38" s="42">
        <v>13680.555555555557</v>
      </c>
      <c r="N38" s="42"/>
      <c r="O38" s="42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9">
        <f t="shared" si="0"/>
        <v>2</v>
      </c>
      <c r="AB38" s="21">
        <f t="shared" si="1"/>
        <v>9749.41</v>
      </c>
      <c r="AC38" s="21">
        <f t="shared" si="3"/>
        <v>19498.82</v>
      </c>
      <c r="AD38" s="40">
        <f t="shared" si="2"/>
        <v>57.023856562540729</v>
      </c>
    </row>
    <row r="39" spans="1:30" ht="34.5" customHeight="1" x14ac:dyDescent="0.25">
      <c r="A39" s="13">
        <v>22</v>
      </c>
      <c r="B39" s="14" t="s">
        <v>178</v>
      </c>
      <c r="C39" s="15" t="s">
        <v>103</v>
      </c>
      <c r="D39" s="20" t="s">
        <v>74</v>
      </c>
      <c r="E39" s="16">
        <v>1</v>
      </c>
      <c r="F39" s="43"/>
      <c r="G39" s="16"/>
      <c r="H39" s="17"/>
      <c r="I39" s="17"/>
      <c r="J39" s="20">
        <v>1</v>
      </c>
      <c r="K39" s="16"/>
      <c r="L39" s="42">
        <v>13856.5</v>
      </c>
      <c r="M39" s="42">
        <v>6879.5833333333339</v>
      </c>
      <c r="N39" s="42"/>
      <c r="O39" s="42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9">
        <f t="shared" si="0"/>
        <v>2</v>
      </c>
      <c r="AB39" s="21">
        <f t="shared" si="1"/>
        <v>10368.050000000001</v>
      </c>
      <c r="AC39" s="21">
        <f t="shared" si="3"/>
        <v>10368.050000000001</v>
      </c>
      <c r="AD39" s="40">
        <f t="shared" si="2"/>
        <v>47.582960024049257</v>
      </c>
    </row>
    <row r="40" spans="1:30" ht="34.5" customHeight="1" x14ac:dyDescent="0.25">
      <c r="A40" s="13">
        <v>23</v>
      </c>
      <c r="B40" s="14" t="s">
        <v>179</v>
      </c>
      <c r="C40" s="15" t="s">
        <v>104</v>
      </c>
      <c r="D40" s="20" t="s">
        <v>74</v>
      </c>
      <c r="E40" s="16">
        <v>4</v>
      </c>
      <c r="F40" s="43"/>
      <c r="G40" s="16"/>
      <c r="H40" s="17"/>
      <c r="I40" s="17"/>
      <c r="J40" s="20">
        <v>1</v>
      </c>
      <c r="K40" s="16"/>
      <c r="L40" s="42">
        <v>15891.5</v>
      </c>
      <c r="M40" s="42">
        <v>7436.666666666667</v>
      </c>
      <c r="N40" s="42"/>
      <c r="O40" s="42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9">
        <f t="shared" si="0"/>
        <v>2</v>
      </c>
      <c r="AB40" s="21">
        <f t="shared" si="1"/>
        <v>11664.09</v>
      </c>
      <c r="AC40" s="21">
        <f t="shared" si="3"/>
        <v>46656.36</v>
      </c>
      <c r="AD40" s="40">
        <f t="shared" si="2"/>
        <v>51.255348542424315</v>
      </c>
    </row>
    <row r="41" spans="1:30" ht="34.5" customHeight="1" x14ac:dyDescent="0.25">
      <c r="A41" s="13">
        <v>24</v>
      </c>
      <c r="B41" s="14" t="s">
        <v>180</v>
      </c>
      <c r="C41" s="15" t="s">
        <v>105</v>
      </c>
      <c r="D41" s="20" t="s">
        <v>74</v>
      </c>
      <c r="E41" s="16">
        <v>1</v>
      </c>
      <c r="F41" s="43"/>
      <c r="G41" s="16"/>
      <c r="H41" s="17"/>
      <c r="I41" s="17"/>
      <c r="J41" s="20">
        <v>1</v>
      </c>
      <c r="K41" s="16"/>
      <c r="L41" s="42">
        <v>47984</v>
      </c>
      <c r="M41" s="42">
        <v>33325</v>
      </c>
      <c r="N41" s="42"/>
      <c r="O41" s="42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9">
        <f t="shared" si="0"/>
        <v>2</v>
      </c>
      <c r="AB41" s="21">
        <f t="shared" si="1"/>
        <v>40654.5</v>
      </c>
      <c r="AC41" s="21">
        <f t="shared" si="3"/>
        <v>40654.5</v>
      </c>
      <c r="AD41" s="40">
        <f t="shared" si="2"/>
        <v>25.496509132847777</v>
      </c>
    </row>
    <row r="42" spans="1:30" ht="34.5" customHeight="1" x14ac:dyDescent="0.25">
      <c r="A42" s="13">
        <v>25</v>
      </c>
      <c r="B42" s="14" t="s">
        <v>181</v>
      </c>
      <c r="C42" s="15" t="s">
        <v>106</v>
      </c>
      <c r="D42" s="20" t="s">
        <v>74</v>
      </c>
      <c r="E42" s="16">
        <v>9</v>
      </c>
      <c r="F42" s="43"/>
      <c r="G42" s="16"/>
      <c r="H42" s="17"/>
      <c r="I42" s="17"/>
      <c r="J42" s="20">
        <v>1</v>
      </c>
      <c r="K42" s="16"/>
      <c r="L42" s="42">
        <v>684.5</v>
      </c>
      <c r="M42" s="42">
        <v>429</v>
      </c>
      <c r="N42" s="42"/>
      <c r="O42" s="42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9">
        <f t="shared" si="0"/>
        <v>2</v>
      </c>
      <c r="AB42" s="21">
        <f t="shared" si="1"/>
        <v>556.75</v>
      </c>
      <c r="AC42" s="21">
        <f t="shared" si="3"/>
        <v>5010.75</v>
      </c>
      <c r="AD42" s="40">
        <f t="shared" si="2"/>
        <v>32.450073209369179</v>
      </c>
    </row>
    <row r="43" spans="1:30" ht="34.5" customHeight="1" x14ac:dyDescent="0.25">
      <c r="A43" s="13">
        <v>26</v>
      </c>
      <c r="B43" s="14" t="s">
        <v>182</v>
      </c>
      <c r="C43" s="15" t="s">
        <v>107</v>
      </c>
      <c r="D43" s="20" t="s">
        <v>74</v>
      </c>
      <c r="E43" s="16">
        <v>1</v>
      </c>
      <c r="F43" s="43"/>
      <c r="G43" s="16"/>
      <c r="H43" s="17"/>
      <c r="I43" s="17"/>
      <c r="J43" s="20">
        <v>1</v>
      </c>
      <c r="K43" s="16"/>
      <c r="L43" s="42">
        <v>3219</v>
      </c>
      <c r="M43" s="42">
        <v>3530.8333333333335</v>
      </c>
      <c r="N43" s="42"/>
      <c r="O43" s="42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9">
        <f t="shared" si="0"/>
        <v>2</v>
      </c>
      <c r="AB43" s="21">
        <f t="shared" si="1"/>
        <v>3374.92</v>
      </c>
      <c r="AC43" s="21">
        <f t="shared" si="3"/>
        <v>3374.92</v>
      </c>
      <c r="AD43" s="40">
        <f t="shared" si="2"/>
        <v>6.5334723371222188</v>
      </c>
    </row>
    <row r="44" spans="1:30" ht="34.5" customHeight="1" x14ac:dyDescent="0.25">
      <c r="A44" s="13">
        <v>27</v>
      </c>
      <c r="B44" s="14" t="s">
        <v>183</v>
      </c>
      <c r="C44" s="15" t="s">
        <v>108</v>
      </c>
      <c r="D44" s="20" t="s">
        <v>74</v>
      </c>
      <c r="E44" s="16">
        <v>3</v>
      </c>
      <c r="F44" s="43"/>
      <c r="G44" s="16"/>
      <c r="H44" s="17"/>
      <c r="I44" s="17"/>
      <c r="J44" s="20">
        <v>1</v>
      </c>
      <c r="K44" s="16"/>
      <c r="L44" s="42">
        <v>16207.85</v>
      </c>
      <c r="M44" s="42">
        <v>11076</v>
      </c>
      <c r="N44" s="42"/>
      <c r="O44" s="42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9">
        <f t="shared" si="0"/>
        <v>2</v>
      </c>
      <c r="AB44" s="21">
        <f t="shared" si="1"/>
        <v>13641.93</v>
      </c>
      <c r="AC44" s="21">
        <f t="shared" si="3"/>
        <v>40925.79</v>
      </c>
      <c r="AD44" s="40">
        <f t="shared" si="2"/>
        <v>26.60009203266835</v>
      </c>
    </row>
    <row r="45" spans="1:30" ht="34.5" customHeight="1" x14ac:dyDescent="0.25">
      <c r="A45" s="13">
        <v>28</v>
      </c>
      <c r="B45" s="14" t="s">
        <v>184</v>
      </c>
      <c r="C45" s="15" t="s">
        <v>109</v>
      </c>
      <c r="D45" s="20" t="s">
        <v>74</v>
      </c>
      <c r="E45" s="16">
        <v>1</v>
      </c>
      <c r="F45" s="43"/>
      <c r="G45" s="16"/>
      <c r="H45" s="17"/>
      <c r="I45" s="17"/>
      <c r="J45" s="20">
        <v>1</v>
      </c>
      <c r="K45" s="16"/>
      <c r="L45" s="42">
        <v>17462.150000000001</v>
      </c>
      <c r="M45" s="42">
        <v>11242.5</v>
      </c>
      <c r="N45" s="42"/>
      <c r="O45" s="42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9">
        <f t="shared" si="0"/>
        <v>2</v>
      </c>
      <c r="AB45" s="21">
        <f t="shared" si="1"/>
        <v>14352.33</v>
      </c>
      <c r="AC45" s="21">
        <f t="shared" si="3"/>
        <v>14352.33</v>
      </c>
      <c r="AD45" s="40">
        <f t="shared" si="2"/>
        <v>30.642806370860438</v>
      </c>
    </row>
    <row r="46" spans="1:30" ht="34.5" customHeight="1" x14ac:dyDescent="0.25">
      <c r="A46" s="13">
        <v>29</v>
      </c>
      <c r="B46" s="14" t="s">
        <v>185</v>
      </c>
      <c r="C46" s="15" t="s">
        <v>110</v>
      </c>
      <c r="D46" s="20" t="s">
        <v>74</v>
      </c>
      <c r="E46" s="16">
        <v>3</v>
      </c>
      <c r="F46" s="43"/>
      <c r="G46" s="16"/>
      <c r="H46" s="17"/>
      <c r="I46" s="17"/>
      <c r="J46" s="20">
        <v>1</v>
      </c>
      <c r="K46" s="16"/>
      <c r="L46" s="42">
        <v>10360</v>
      </c>
      <c r="M46" s="42">
        <v>7445.8333333333339</v>
      </c>
      <c r="N46" s="42"/>
      <c r="O46" s="42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9">
        <f t="shared" si="0"/>
        <v>2</v>
      </c>
      <c r="AB46" s="21">
        <f t="shared" si="1"/>
        <v>8902.92</v>
      </c>
      <c r="AC46" s="21">
        <f t="shared" si="3"/>
        <v>26708.760000000002</v>
      </c>
      <c r="AD46" s="40">
        <f t="shared" si="2"/>
        <v>23.145518678229042</v>
      </c>
    </row>
    <row r="47" spans="1:30" ht="34.5" customHeight="1" x14ac:dyDescent="0.25">
      <c r="A47" s="13">
        <v>30</v>
      </c>
      <c r="B47" s="14" t="s">
        <v>186</v>
      </c>
      <c r="C47" s="15" t="s">
        <v>111</v>
      </c>
      <c r="D47" s="20" t="s">
        <v>74</v>
      </c>
      <c r="E47" s="16">
        <v>1</v>
      </c>
      <c r="F47" s="43"/>
      <c r="G47" s="16"/>
      <c r="H47" s="17"/>
      <c r="I47" s="17"/>
      <c r="J47" s="20">
        <v>1</v>
      </c>
      <c r="K47" s="16"/>
      <c r="L47" s="42">
        <v>15484.5</v>
      </c>
      <c r="M47" s="42">
        <v>7308.3333333333339</v>
      </c>
      <c r="N47" s="42"/>
      <c r="O47" s="42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9">
        <f t="shared" si="0"/>
        <v>2</v>
      </c>
      <c r="AB47" s="21">
        <f t="shared" si="1"/>
        <v>11396.42</v>
      </c>
      <c r="AC47" s="21">
        <f t="shared" si="3"/>
        <v>11396.42</v>
      </c>
      <c r="AD47" s="40">
        <f t="shared" si="2"/>
        <v>50.730166965691026</v>
      </c>
    </row>
    <row r="48" spans="1:30" ht="34.5" customHeight="1" x14ac:dyDescent="0.25">
      <c r="A48" s="13">
        <v>31</v>
      </c>
      <c r="B48" s="14" t="s">
        <v>187</v>
      </c>
      <c r="C48" s="15" t="s">
        <v>112</v>
      </c>
      <c r="D48" s="20" t="s">
        <v>74</v>
      </c>
      <c r="E48" s="16">
        <v>2</v>
      </c>
      <c r="F48" s="43"/>
      <c r="G48" s="16"/>
      <c r="H48" s="17"/>
      <c r="I48" s="17"/>
      <c r="J48" s="20">
        <v>1</v>
      </c>
      <c r="K48" s="16"/>
      <c r="L48" s="42">
        <v>7213.15</v>
      </c>
      <c r="M48" s="42">
        <v>14083.333333333334</v>
      </c>
      <c r="N48" s="42"/>
      <c r="O48" s="42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9">
        <f t="shared" si="0"/>
        <v>2</v>
      </c>
      <c r="AB48" s="21">
        <f t="shared" si="1"/>
        <v>10648.25</v>
      </c>
      <c r="AC48" s="21">
        <f t="shared" si="3"/>
        <v>21296.5</v>
      </c>
      <c r="AD48" s="40">
        <f t="shared" si="2"/>
        <v>45.622080839525736</v>
      </c>
    </row>
    <row r="49" spans="1:30" ht="34.5" customHeight="1" x14ac:dyDescent="0.25">
      <c r="A49" s="13">
        <v>32</v>
      </c>
      <c r="B49" s="14" t="s">
        <v>188</v>
      </c>
      <c r="C49" s="15" t="s">
        <v>113</v>
      </c>
      <c r="D49" s="20" t="s">
        <v>74</v>
      </c>
      <c r="E49" s="16">
        <v>1</v>
      </c>
      <c r="F49" s="43"/>
      <c r="G49" s="16"/>
      <c r="H49" s="17"/>
      <c r="I49" s="17"/>
      <c r="J49" s="20">
        <v>1</v>
      </c>
      <c r="K49" s="16"/>
      <c r="L49" s="42">
        <v>3916.82</v>
      </c>
      <c r="M49" s="42">
        <v>8980</v>
      </c>
      <c r="N49" s="42"/>
      <c r="O49" s="42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9">
        <f t="shared" si="0"/>
        <v>2</v>
      </c>
      <c r="AB49" s="21">
        <f t="shared" si="1"/>
        <v>6448.41</v>
      </c>
      <c r="AC49" s="21">
        <f t="shared" si="3"/>
        <v>6448.41</v>
      </c>
      <c r="AD49" s="40">
        <f t="shared" si="2"/>
        <v>55.520801443582293</v>
      </c>
    </row>
    <row r="50" spans="1:30" ht="34.5" customHeight="1" x14ac:dyDescent="0.25">
      <c r="A50" s="13">
        <v>33</v>
      </c>
      <c r="B50" s="14" t="s">
        <v>189</v>
      </c>
      <c r="C50" s="15" t="s">
        <v>114</v>
      </c>
      <c r="D50" s="20" t="s">
        <v>74</v>
      </c>
      <c r="E50" s="16">
        <v>1</v>
      </c>
      <c r="F50" s="43"/>
      <c r="G50" s="16"/>
      <c r="H50" s="17"/>
      <c r="I50" s="17"/>
      <c r="J50" s="20">
        <v>1</v>
      </c>
      <c r="K50" s="16"/>
      <c r="L50" s="42">
        <v>12746.5</v>
      </c>
      <c r="M50" s="42">
        <v>7117.0833333333339</v>
      </c>
      <c r="N50" s="42"/>
      <c r="O50" s="42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9">
        <f t="shared" si="0"/>
        <v>2</v>
      </c>
      <c r="AB50" s="21">
        <f t="shared" si="1"/>
        <v>9931.8000000000011</v>
      </c>
      <c r="AC50" s="21">
        <f t="shared" si="3"/>
        <v>9931.8000000000011</v>
      </c>
      <c r="AD50" s="40">
        <f t="shared" si="2"/>
        <v>40.079328008261996</v>
      </c>
    </row>
    <row r="51" spans="1:30" ht="34.5" customHeight="1" x14ac:dyDescent="0.25">
      <c r="A51" s="13">
        <v>34</v>
      </c>
      <c r="B51" s="14" t="s">
        <v>190</v>
      </c>
      <c r="C51" s="15" t="s">
        <v>115</v>
      </c>
      <c r="D51" s="20" t="s">
        <v>74</v>
      </c>
      <c r="E51" s="16">
        <v>2</v>
      </c>
      <c r="F51" s="43"/>
      <c r="G51" s="16"/>
      <c r="H51" s="17"/>
      <c r="I51" s="17"/>
      <c r="J51" s="20">
        <v>1</v>
      </c>
      <c r="K51" s="16"/>
      <c r="L51" s="42">
        <v>39423.5</v>
      </c>
      <c r="M51" s="42">
        <v>20575.416666666668</v>
      </c>
      <c r="N51" s="42"/>
      <c r="O51" s="42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9">
        <f t="shared" si="0"/>
        <v>2</v>
      </c>
      <c r="AB51" s="21">
        <f t="shared" si="1"/>
        <v>29999.46</v>
      </c>
      <c r="AC51" s="21">
        <f t="shared" si="3"/>
        <v>59998.92</v>
      </c>
      <c r="AD51" s="40">
        <f t="shared" si="2"/>
        <v>44.426158128743445</v>
      </c>
    </row>
    <row r="52" spans="1:30" ht="34.5" customHeight="1" x14ac:dyDescent="0.25">
      <c r="A52" s="13">
        <v>35</v>
      </c>
      <c r="B52" s="14" t="s">
        <v>191</v>
      </c>
      <c r="C52" s="15" t="s">
        <v>116</v>
      </c>
      <c r="D52" s="20" t="s">
        <v>74</v>
      </c>
      <c r="E52" s="16">
        <v>1</v>
      </c>
      <c r="F52" s="43"/>
      <c r="G52" s="16"/>
      <c r="H52" s="17"/>
      <c r="I52" s="17"/>
      <c r="J52" s="20">
        <v>1</v>
      </c>
      <c r="K52" s="16"/>
      <c r="L52" s="42">
        <v>0</v>
      </c>
      <c r="M52" s="42">
        <v>33075.833333333336</v>
      </c>
      <c r="N52" s="42"/>
      <c r="O52" s="42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9">
        <f t="shared" si="0"/>
        <v>1</v>
      </c>
      <c r="AB52" s="21">
        <f t="shared" si="1"/>
        <v>33075.840000000004</v>
      </c>
      <c r="AC52" s="21">
        <f t="shared" si="3"/>
        <v>33075.840000000004</v>
      </c>
      <c r="AD52" s="40">
        <f t="shared" si="2"/>
        <v>70.710663866423488</v>
      </c>
    </row>
    <row r="53" spans="1:30" ht="34.5" customHeight="1" x14ac:dyDescent="0.25">
      <c r="A53" s="13">
        <v>36</v>
      </c>
      <c r="B53" s="14" t="s">
        <v>192</v>
      </c>
      <c r="C53" s="15" t="s">
        <v>117</v>
      </c>
      <c r="D53" s="20" t="s">
        <v>74</v>
      </c>
      <c r="E53" s="16">
        <v>1</v>
      </c>
      <c r="F53" s="43"/>
      <c r="G53" s="16"/>
      <c r="H53" s="17"/>
      <c r="I53" s="17"/>
      <c r="J53" s="20">
        <v>1</v>
      </c>
      <c r="K53" s="16"/>
      <c r="L53" s="42">
        <v>65584</v>
      </c>
      <c r="M53" s="42">
        <v>55725</v>
      </c>
      <c r="N53" s="42"/>
      <c r="O53" s="42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9">
        <f t="shared" si="0"/>
        <v>2</v>
      </c>
      <c r="AB53" s="21">
        <f t="shared" si="1"/>
        <v>60654.5</v>
      </c>
      <c r="AC53" s="21">
        <f t="shared" si="3"/>
        <v>60654.5</v>
      </c>
      <c r="AD53" s="40">
        <f t="shared" si="2"/>
        <v>11.493567263299791</v>
      </c>
    </row>
    <row r="54" spans="1:30" ht="34.5" customHeight="1" x14ac:dyDescent="0.25">
      <c r="A54" s="13">
        <v>37</v>
      </c>
      <c r="B54" s="14" t="s">
        <v>193</v>
      </c>
      <c r="C54" s="15" t="s">
        <v>118</v>
      </c>
      <c r="D54" s="20" t="s">
        <v>74</v>
      </c>
      <c r="E54" s="16">
        <v>7</v>
      </c>
      <c r="F54" s="43"/>
      <c r="G54" s="16"/>
      <c r="H54" s="17"/>
      <c r="I54" s="17"/>
      <c r="J54" s="20">
        <v>1</v>
      </c>
      <c r="K54" s="16"/>
      <c r="L54" s="42">
        <v>3531.65</v>
      </c>
      <c r="M54" s="42">
        <v>1796.6666666666667</v>
      </c>
      <c r="N54" s="42"/>
      <c r="O54" s="42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9">
        <f t="shared" si="0"/>
        <v>2</v>
      </c>
      <c r="AB54" s="21">
        <f t="shared" si="1"/>
        <v>2664.16</v>
      </c>
      <c r="AC54" s="21">
        <f t="shared" si="3"/>
        <v>18649.12</v>
      </c>
      <c r="AD54" s="40">
        <f t="shared" si="2"/>
        <v>46.048979049518081</v>
      </c>
    </row>
    <row r="55" spans="1:30" ht="34.5" customHeight="1" x14ac:dyDescent="0.25">
      <c r="A55" s="13">
        <v>38</v>
      </c>
      <c r="B55" s="14" t="s">
        <v>194</v>
      </c>
      <c r="C55" s="15" t="s">
        <v>119</v>
      </c>
      <c r="D55" s="20" t="s">
        <v>74</v>
      </c>
      <c r="E55" s="16">
        <v>1</v>
      </c>
      <c r="F55" s="43"/>
      <c r="G55" s="16"/>
      <c r="H55" s="17"/>
      <c r="I55" s="17"/>
      <c r="J55" s="20">
        <v>1</v>
      </c>
      <c r="K55" s="16"/>
      <c r="L55" s="42">
        <v>7638.65</v>
      </c>
      <c r="M55" s="42">
        <v>3603.3333333333335</v>
      </c>
      <c r="N55" s="42"/>
      <c r="O55" s="42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9">
        <f t="shared" si="0"/>
        <v>2</v>
      </c>
      <c r="AB55" s="21">
        <f t="shared" si="1"/>
        <v>5621</v>
      </c>
      <c r="AC55" s="21">
        <f t="shared" si="3"/>
        <v>5621</v>
      </c>
      <c r="AD55" s="40">
        <f t="shared" si="2"/>
        <v>50.763205465844052</v>
      </c>
    </row>
    <row r="56" spans="1:30" ht="34.5" customHeight="1" x14ac:dyDescent="0.25">
      <c r="A56" s="13">
        <v>39</v>
      </c>
      <c r="B56" s="14" t="s">
        <v>195</v>
      </c>
      <c r="C56" s="15" t="s">
        <v>120</v>
      </c>
      <c r="D56" s="20" t="s">
        <v>74</v>
      </c>
      <c r="E56" s="16">
        <v>2</v>
      </c>
      <c r="F56" s="43"/>
      <c r="G56" s="16"/>
      <c r="H56" s="17"/>
      <c r="I56" s="17"/>
      <c r="J56" s="20">
        <v>1</v>
      </c>
      <c r="K56" s="16"/>
      <c r="L56" s="42">
        <v>33600</v>
      </c>
      <c r="M56" s="42">
        <v>23037.5</v>
      </c>
      <c r="N56" s="42"/>
      <c r="O56" s="42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9">
        <f t="shared" si="0"/>
        <v>2</v>
      </c>
      <c r="AB56" s="21">
        <f t="shared" si="1"/>
        <v>28318.75</v>
      </c>
      <c r="AC56" s="21">
        <f t="shared" si="3"/>
        <v>56637.5</v>
      </c>
      <c r="AD56" s="40">
        <f t="shared" si="2"/>
        <v>26.374099761758231</v>
      </c>
    </row>
    <row r="57" spans="1:30" ht="34.5" customHeight="1" x14ac:dyDescent="0.25">
      <c r="A57" s="13">
        <v>40</v>
      </c>
      <c r="B57" s="14" t="s">
        <v>196</v>
      </c>
      <c r="C57" s="15" t="s">
        <v>121</v>
      </c>
      <c r="D57" s="20" t="s">
        <v>74</v>
      </c>
      <c r="E57" s="16">
        <v>2</v>
      </c>
      <c r="F57" s="43"/>
      <c r="G57" s="16"/>
      <c r="H57" s="17"/>
      <c r="I57" s="17"/>
      <c r="J57" s="20">
        <v>1</v>
      </c>
      <c r="K57" s="16"/>
      <c r="L57" s="42">
        <v>3957.15</v>
      </c>
      <c r="M57" s="42">
        <v>4291.666666666667</v>
      </c>
      <c r="N57" s="42"/>
      <c r="O57" s="42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9">
        <f t="shared" si="0"/>
        <v>2</v>
      </c>
      <c r="AB57" s="21">
        <f t="shared" si="1"/>
        <v>4124.41</v>
      </c>
      <c r="AC57" s="21">
        <f t="shared" si="3"/>
        <v>8248.82</v>
      </c>
      <c r="AD57" s="40">
        <f t="shared" si="2"/>
        <v>5.7350991637572424</v>
      </c>
    </row>
    <row r="58" spans="1:30" ht="34.5" customHeight="1" x14ac:dyDescent="0.25">
      <c r="A58" s="13">
        <v>41</v>
      </c>
      <c r="B58" s="14" t="s">
        <v>197</v>
      </c>
      <c r="C58" s="15" t="s">
        <v>122</v>
      </c>
      <c r="D58" s="20" t="s">
        <v>74</v>
      </c>
      <c r="E58" s="16">
        <v>1</v>
      </c>
      <c r="F58" s="43"/>
      <c r="G58" s="16"/>
      <c r="H58" s="17"/>
      <c r="I58" s="17"/>
      <c r="J58" s="20">
        <v>1</v>
      </c>
      <c r="K58" s="16"/>
      <c r="L58" s="42">
        <v>6713.65</v>
      </c>
      <c r="M58" s="42">
        <v>8999.1666666666679</v>
      </c>
      <c r="N58" s="42"/>
      <c r="O58" s="42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9">
        <f t="shared" si="0"/>
        <v>2</v>
      </c>
      <c r="AB58" s="21">
        <f t="shared" si="1"/>
        <v>7856.41</v>
      </c>
      <c r="AC58" s="21">
        <f t="shared" si="3"/>
        <v>7856.41</v>
      </c>
      <c r="AD58" s="40">
        <f t="shared" si="2"/>
        <v>20.57051927680552</v>
      </c>
    </row>
    <row r="59" spans="1:30" ht="34.5" customHeight="1" x14ac:dyDescent="0.25">
      <c r="A59" s="13">
        <v>42</v>
      </c>
      <c r="B59" s="14" t="s">
        <v>198</v>
      </c>
      <c r="C59" s="15" t="s">
        <v>123</v>
      </c>
      <c r="D59" s="20" t="s">
        <v>74</v>
      </c>
      <c r="E59" s="16">
        <v>1</v>
      </c>
      <c r="F59" s="43"/>
      <c r="G59" s="16"/>
      <c r="H59" s="17"/>
      <c r="I59" s="17"/>
      <c r="J59" s="20">
        <v>1</v>
      </c>
      <c r="K59" s="16"/>
      <c r="L59" s="42">
        <v>5437.15</v>
      </c>
      <c r="M59" s="42">
        <v>10332.5</v>
      </c>
      <c r="N59" s="42"/>
      <c r="O59" s="42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9">
        <f t="shared" si="0"/>
        <v>2</v>
      </c>
      <c r="AB59" s="21">
        <f t="shared" si="1"/>
        <v>7884.83</v>
      </c>
      <c r="AC59" s="21">
        <f t="shared" si="3"/>
        <v>7884.83</v>
      </c>
      <c r="AD59" s="40">
        <f t="shared" si="2"/>
        <v>43.901202451816538</v>
      </c>
    </row>
    <row r="60" spans="1:30" ht="34.5" customHeight="1" x14ac:dyDescent="0.25">
      <c r="A60" s="13">
        <v>43</v>
      </c>
      <c r="B60" s="14" t="s">
        <v>199</v>
      </c>
      <c r="C60" s="15" t="s">
        <v>124</v>
      </c>
      <c r="D60" s="20" t="s">
        <v>74</v>
      </c>
      <c r="E60" s="16">
        <v>1</v>
      </c>
      <c r="F60" s="43"/>
      <c r="G60" s="16"/>
      <c r="H60" s="17"/>
      <c r="I60" s="17"/>
      <c r="J60" s="20">
        <v>1</v>
      </c>
      <c r="K60" s="16"/>
      <c r="L60" s="42">
        <v>22605.15</v>
      </c>
      <c r="M60" s="42">
        <v>10087.5</v>
      </c>
      <c r="N60" s="42"/>
      <c r="O60" s="42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9">
        <f t="shared" si="0"/>
        <v>2</v>
      </c>
      <c r="AB60" s="21">
        <f t="shared" si="1"/>
        <v>16346.33</v>
      </c>
      <c r="AC60" s="21">
        <f t="shared" si="3"/>
        <v>16346.33</v>
      </c>
      <c r="AD60" s="40">
        <f t="shared" si="2"/>
        <v>54.148638865848099</v>
      </c>
    </row>
    <row r="61" spans="1:30" ht="34.5" customHeight="1" x14ac:dyDescent="0.25">
      <c r="A61" s="13">
        <v>44</v>
      </c>
      <c r="B61" s="14" t="s">
        <v>200</v>
      </c>
      <c r="C61" s="15" t="s">
        <v>125</v>
      </c>
      <c r="D61" s="20" t="s">
        <v>74</v>
      </c>
      <c r="E61" s="16">
        <v>2</v>
      </c>
      <c r="F61" s="43"/>
      <c r="G61" s="16"/>
      <c r="H61" s="17"/>
      <c r="I61" s="17"/>
      <c r="J61" s="20">
        <v>1</v>
      </c>
      <c r="K61" s="16"/>
      <c r="L61" s="42">
        <v>7213.15</v>
      </c>
      <c r="M61" s="42">
        <v>16516.666666666668</v>
      </c>
      <c r="N61" s="42"/>
      <c r="O61" s="42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9">
        <f t="shared" si="0"/>
        <v>2</v>
      </c>
      <c r="AB61" s="21">
        <f t="shared" si="1"/>
        <v>11864.91</v>
      </c>
      <c r="AC61" s="21">
        <f t="shared" si="3"/>
        <v>23729.82</v>
      </c>
      <c r="AD61" s="40">
        <f t="shared" si="2"/>
        <v>55.445677412488322</v>
      </c>
    </row>
    <row r="62" spans="1:30" ht="34.5" customHeight="1" x14ac:dyDescent="0.25">
      <c r="A62" s="13">
        <v>45</v>
      </c>
      <c r="B62" s="14" t="s">
        <v>201</v>
      </c>
      <c r="C62" s="15" t="s">
        <v>126</v>
      </c>
      <c r="D62" s="20" t="s">
        <v>74</v>
      </c>
      <c r="E62" s="16">
        <v>1</v>
      </c>
      <c r="F62" s="43"/>
      <c r="G62" s="16"/>
      <c r="H62" s="17"/>
      <c r="I62" s="17"/>
      <c r="J62" s="20">
        <v>1</v>
      </c>
      <c r="K62" s="16"/>
      <c r="L62" s="42">
        <v>11523.65</v>
      </c>
      <c r="M62" s="42">
        <v>6290.8333333333339</v>
      </c>
      <c r="N62" s="42"/>
      <c r="O62" s="42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9">
        <f t="shared" si="0"/>
        <v>2</v>
      </c>
      <c r="AB62" s="21">
        <f t="shared" si="1"/>
        <v>8907.25</v>
      </c>
      <c r="AC62" s="21">
        <f t="shared" si="3"/>
        <v>8907.25</v>
      </c>
      <c r="AD62" s="40">
        <f t="shared" si="2"/>
        <v>41.540993569350668</v>
      </c>
    </row>
    <row r="63" spans="1:30" ht="34.5" customHeight="1" x14ac:dyDescent="0.25">
      <c r="A63" s="13">
        <v>46</v>
      </c>
      <c r="B63" s="14" t="s">
        <v>202</v>
      </c>
      <c r="C63" s="15" t="s">
        <v>127</v>
      </c>
      <c r="D63" s="20" t="s">
        <v>74</v>
      </c>
      <c r="E63" s="16">
        <v>1</v>
      </c>
      <c r="F63" s="43"/>
      <c r="G63" s="16"/>
      <c r="H63" s="17"/>
      <c r="I63" s="17"/>
      <c r="J63" s="20">
        <v>1</v>
      </c>
      <c r="K63" s="16"/>
      <c r="L63" s="42">
        <v>9148.99</v>
      </c>
      <c r="M63" s="42">
        <v>5454.5833333333339</v>
      </c>
      <c r="N63" s="42"/>
      <c r="O63" s="42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9">
        <f t="shared" si="0"/>
        <v>2</v>
      </c>
      <c r="AB63" s="21">
        <f t="shared" si="1"/>
        <v>7301.79</v>
      </c>
      <c r="AC63" s="21">
        <f t="shared" si="3"/>
        <v>7301.79</v>
      </c>
      <c r="AD63" s="40">
        <f t="shared" si="2"/>
        <v>35.776706895991111</v>
      </c>
    </row>
    <row r="64" spans="1:30" ht="34.5" customHeight="1" x14ac:dyDescent="0.25">
      <c r="A64" s="13">
        <v>47</v>
      </c>
      <c r="B64" s="14" t="s">
        <v>203</v>
      </c>
      <c r="C64" s="15" t="s">
        <v>128</v>
      </c>
      <c r="D64" s="20" t="s">
        <v>74</v>
      </c>
      <c r="E64" s="16">
        <v>1</v>
      </c>
      <c r="F64" s="43"/>
      <c r="G64" s="16"/>
      <c r="H64" s="17"/>
      <c r="I64" s="17"/>
      <c r="J64" s="20">
        <v>1</v>
      </c>
      <c r="K64" s="16"/>
      <c r="L64" s="42">
        <v>9063.15</v>
      </c>
      <c r="M64" s="42">
        <v>10627.5</v>
      </c>
      <c r="N64" s="42"/>
      <c r="O64" s="42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9">
        <f t="shared" si="0"/>
        <v>2</v>
      </c>
      <c r="AB64" s="21">
        <f t="shared" si="1"/>
        <v>9845.33</v>
      </c>
      <c r="AC64" s="21">
        <f t="shared" si="3"/>
        <v>9845.33</v>
      </c>
      <c r="AD64" s="40">
        <f t="shared" si="2"/>
        <v>11.235402908274033</v>
      </c>
    </row>
    <row r="65" spans="1:30" ht="34.5" customHeight="1" x14ac:dyDescent="0.25">
      <c r="A65" s="13">
        <v>48</v>
      </c>
      <c r="B65" s="14" t="s">
        <v>204</v>
      </c>
      <c r="C65" s="15" t="s">
        <v>129</v>
      </c>
      <c r="D65" s="20" t="s">
        <v>74</v>
      </c>
      <c r="E65" s="16">
        <v>2</v>
      </c>
      <c r="F65" s="43"/>
      <c r="G65" s="16"/>
      <c r="H65" s="17"/>
      <c r="I65" s="17"/>
      <c r="J65" s="20">
        <v>1</v>
      </c>
      <c r="K65" s="16"/>
      <c r="L65" s="42">
        <v>10265.65</v>
      </c>
      <c r="M65" s="42">
        <v>9230</v>
      </c>
      <c r="N65" s="42"/>
      <c r="O65" s="42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9">
        <f t="shared" si="0"/>
        <v>2</v>
      </c>
      <c r="AB65" s="21">
        <f t="shared" si="1"/>
        <v>9747.83</v>
      </c>
      <c r="AC65" s="21">
        <f t="shared" si="3"/>
        <v>19495.66</v>
      </c>
      <c r="AD65" s="40">
        <f t="shared" si="2"/>
        <v>7.5125965259534455</v>
      </c>
    </row>
    <row r="66" spans="1:30" ht="34.5" customHeight="1" x14ac:dyDescent="0.25">
      <c r="A66" s="13">
        <v>49</v>
      </c>
      <c r="B66" s="14" t="s">
        <v>205</v>
      </c>
      <c r="C66" s="15" t="s">
        <v>130</v>
      </c>
      <c r="D66" s="20" t="s">
        <v>74</v>
      </c>
      <c r="E66" s="16">
        <v>1</v>
      </c>
      <c r="F66" s="43"/>
      <c r="G66" s="16"/>
      <c r="H66" s="17"/>
      <c r="I66" s="17"/>
      <c r="J66" s="20">
        <v>1</v>
      </c>
      <c r="K66" s="16"/>
      <c r="L66" s="42">
        <v>7213.15</v>
      </c>
      <c r="M66" s="42">
        <v>5755.416666666667</v>
      </c>
      <c r="N66" s="42"/>
      <c r="O66" s="42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9">
        <f t="shared" si="0"/>
        <v>2</v>
      </c>
      <c r="AB66" s="21">
        <f t="shared" si="1"/>
        <v>6484.29</v>
      </c>
      <c r="AC66" s="21">
        <f t="shared" si="3"/>
        <v>6484.29</v>
      </c>
      <c r="AD66" s="40">
        <f t="shared" si="2"/>
        <v>15.896468621262647</v>
      </c>
    </row>
    <row r="67" spans="1:30" ht="34.5" customHeight="1" x14ac:dyDescent="0.25">
      <c r="A67" s="13">
        <v>50</v>
      </c>
      <c r="B67" s="14" t="s">
        <v>206</v>
      </c>
      <c r="C67" s="15" t="s">
        <v>131</v>
      </c>
      <c r="D67" s="20" t="s">
        <v>74</v>
      </c>
      <c r="E67" s="16">
        <v>3</v>
      </c>
      <c r="F67" s="43"/>
      <c r="G67" s="16"/>
      <c r="H67" s="17"/>
      <c r="I67" s="17"/>
      <c r="J67" s="20">
        <v>1</v>
      </c>
      <c r="K67" s="16"/>
      <c r="L67" s="42">
        <v>15395.2</v>
      </c>
      <c r="M67" s="42">
        <v>11575</v>
      </c>
      <c r="N67" s="42"/>
      <c r="O67" s="42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9">
        <f t="shared" si="0"/>
        <v>2</v>
      </c>
      <c r="AB67" s="21">
        <f t="shared" si="1"/>
        <v>13485.1</v>
      </c>
      <c r="AC67" s="21">
        <f t="shared" si="3"/>
        <v>40455.300000000003</v>
      </c>
      <c r="AD67" s="40">
        <f t="shared" si="2"/>
        <v>20.031659576042042</v>
      </c>
    </row>
    <row r="68" spans="1:30" ht="34.5" customHeight="1" x14ac:dyDescent="0.25">
      <c r="A68" s="13">
        <v>51</v>
      </c>
      <c r="B68" s="14" t="s">
        <v>207</v>
      </c>
      <c r="C68" s="15" t="s">
        <v>132</v>
      </c>
      <c r="D68" s="20" t="s">
        <v>74</v>
      </c>
      <c r="E68" s="16">
        <v>2</v>
      </c>
      <c r="F68" s="43"/>
      <c r="G68" s="16"/>
      <c r="H68" s="17"/>
      <c r="I68" s="17"/>
      <c r="J68" s="20">
        <v>1</v>
      </c>
      <c r="K68" s="16"/>
      <c r="L68" s="42">
        <v>9155.65</v>
      </c>
      <c r="M68" s="42">
        <v>4956.666666666667</v>
      </c>
      <c r="N68" s="42"/>
      <c r="O68" s="42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9">
        <f t="shared" si="0"/>
        <v>2</v>
      </c>
      <c r="AB68" s="21">
        <f t="shared" si="1"/>
        <v>7056.16</v>
      </c>
      <c r="AC68" s="21">
        <f t="shared" si="3"/>
        <v>14112.32</v>
      </c>
      <c r="AD68" s="40">
        <f t="shared" si="2"/>
        <v>42.078546817097354</v>
      </c>
    </row>
    <row r="69" spans="1:30" ht="34.5" customHeight="1" x14ac:dyDescent="0.25">
      <c r="A69" s="13">
        <v>52</v>
      </c>
      <c r="B69" s="14" t="s">
        <v>208</v>
      </c>
      <c r="C69" s="15" t="s">
        <v>133</v>
      </c>
      <c r="D69" s="20" t="s">
        <v>74</v>
      </c>
      <c r="E69" s="16">
        <v>1</v>
      </c>
      <c r="F69" s="43"/>
      <c r="G69" s="16"/>
      <c r="H69" s="17"/>
      <c r="I69" s="17"/>
      <c r="J69" s="20">
        <v>1</v>
      </c>
      <c r="K69" s="16"/>
      <c r="L69" s="42">
        <v>7213.15</v>
      </c>
      <c r="M69" s="42">
        <v>8585.8333333333339</v>
      </c>
      <c r="N69" s="42"/>
      <c r="O69" s="42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9">
        <f t="shared" si="0"/>
        <v>2</v>
      </c>
      <c r="AB69" s="21">
        <f t="shared" si="1"/>
        <v>7899.5</v>
      </c>
      <c r="AC69" s="21">
        <f t="shared" si="3"/>
        <v>7899.5</v>
      </c>
      <c r="AD69" s="40">
        <f t="shared" si="2"/>
        <v>12.287280124333877</v>
      </c>
    </row>
    <row r="70" spans="1:30" ht="34.5" customHeight="1" x14ac:dyDescent="0.25">
      <c r="A70" s="13">
        <v>53</v>
      </c>
      <c r="B70" s="14" t="s">
        <v>209</v>
      </c>
      <c r="C70" s="15" t="s">
        <v>134</v>
      </c>
      <c r="D70" s="20" t="s">
        <v>74</v>
      </c>
      <c r="E70" s="16">
        <v>1</v>
      </c>
      <c r="F70" s="43"/>
      <c r="G70" s="16"/>
      <c r="H70" s="17"/>
      <c r="I70" s="17"/>
      <c r="J70" s="20">
        <v>1</v>
      </c>
      <c r="K70" s="16"/>
      <c r="L70" s="42">
        <v>4162.5</v>
      </c>
      <c r="M70" s="42">
        <v>8332.5</v>
      </c>
      <c r="N70" s="42"/>
      <c r="O70" s="42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9">
        <f t="shared" si="0"/>
        <v>2</v>
      </c>
      <c r="AB70" s="21">
        <f t="shared" si="1"/>
        <v>6247.5</v>
      </c>
      <c r="AC70" s="21">
        <f t="shared" si="3"/>
        <v>6247.5</v>
      </c>
      <c r="AD70" s="40">
        <f t="shared" si="2"/>
        <v>47.197043258069677</v>
      </c>
    </row>
    <row r="71" spans="1:30" ht="34.5" customHeight="1" x14ac:dyDescent="0.25">
      <c r="A71" s="13">
        <v>54</v>
      </c>
      <c r="B71" s="14" t="s">
        <v>210</v>
      </c>
      <c r="C71" s="15" t="s">
        <v>135</v>
      </c>
      <c r="D71" s="20" t="s">
        <v>74</v>
      </c>
      <c r="E71" s="16">
        <v>1</v>
      </c>
      <c r="F71" s="43"/>
      <c r="G71" s="16"/>
      <c r="H71" s="17"/>
      <c r="I71" s="17"/>
      <c r="J71" s="20">
        <v>1</v>
      </c>
      <c r="K71" s="16"/>
      <c r="L71" s="42">
        <v>10230.5</v>
      </c>
      <c r="M71" s="42">
        <v>10093.75</v>
      </c>
      <c r="N71" s="42"/>
      <c r="O71" s="42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9">
        <f t="shared" si="0"/>
        <v>2</v>
      </c>
      <c r="AB71" s="21">
        <f t="shared" si="1"/>
        <v>10162.130000000001</v>
      </c>
      <c r="AC71" s="21">
        <f t="shared" si="3"/>
        <v>10162.130000000001</v>
      </c>
      <c r="AD71" s="40">
        <f t="shared" si="2"/>
        <v>0.95154118602360294</v>
      </c>
    </row>
    <row r="72" spans="1:30" ht="34.5" customHeight="1" x14ac:dyDescent="0.25">
      <c r="A72" s="13">
        <v>55</v>
      </c>
      <c r="B72" s="14" t="s">
        <v>211</v>
      </c>
      <c r="C72" s="15" t="s">
        <v>136</v>
      </c>
      <c r="D72" s="20" t="s">
        <v>74</v>
      </c>
      <c r="E72" s="16">
        <v>1</v>
      </c>
      <c r="F72" s="43"/>
      <c r="G72" s="16"/>
      <c r="H72" s="17"/>
      <c r="I72" s="17"/>
      <c r="J72" s="20">
        <v>1</v>
      </c>
      <c r="K72" s="16"/>
      <c r="L72" s="42">
        <v>4234.6499999999996</v>
      </c>
      <c r="M72" s="42">
        <v>2468.1916666666666</v>
      </c>
      <c r="N72" s="42"/>
      <c r="O72" s="42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9">
        <f t="shared" si="0"/>
        <v>2</v>
      </c>
      <c r="AB72" s="21">
        <f t="shared" si="1"/>
        <v>3351.4300000000003</v>
      </c>
      <c r="AC72" s="21">
        <f t="shared" si="3"/>
        <v>3351.4300000000003</v>
      </c>
      <c r="AD72" s="40">
        <f t="shared" si="2"/>
        <v>37.269901689233784</v>
      </c>
    </row>
    <row r="73" spans="1:30" ht="34.5" customHeight="1" x14ac:dyDescent="0.25">
      <c r="A73" s="13">
        <v>56</v>
      </c>
      <c r="B73" s="14" t="s">
        <v>212</v>
      </c>
      <c r="C73" s="15" t="s">
        <v>137</v>
      </c>
      <c r="D73" s="20" t="s">
        <v>74</v>
      </c>
      <c r="E73" s="16">
        <v>1</v>
      </c>
      <c r="F73" s="43"/>
      <c r="G73" s="16"/>
      <c r="H73" s="17"/>
      <c r="I73" s="17"/>
      <c r="J73" s="20">
        <v>1</v>
      </c>
      <c r="K73" s="16"/>
      <c r="L73" s="42">
        <v>388707</v>
      </c>
      <c r="M73" s="42">
        <v>84452.5</v>
      </c>
      <c r="N73" s="42"/>
      <c r="O73" s="42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9">
        <f t="shared" si="0"/>
        <v>2</v>
      </c>
      <c r="AB73" s="21">
        <f t="shared" si="1"/>
        <v>236579.75</v>
      </c>
      <c r="AC73" s="21">
        <f t="shared" si="3"/>
        <v>236579.75</v>
      </c>
      <c r="AD73" s="40">
        <f t="shared" si="2"/>
        <v>90.937800110331679</v>
      </c>
    </row>
    <row r="74" spans="1:30" ht="34.5" customHeight="1" x14ac:dyDescent="0.25">
      <c r="A74" s="13">
        <v>57</v>
      </c>
      <c r="B74" s="14" t="s">
        <v>213</v>
      </c>
      <c r="C74" s="15" t="s">
        <v>138</v>
      </c>
      <c r="D74" s="20" t="s">
        <v>74</v>
      </c>
      <c r="E74" s="16">
        <v>7</v>
      </c>
      <c r="F74" s="43"/>
      <c r="G74" s="16"/>
      <c r="H74" s="17"/>
      <c r="I74" s="17"/>
      <c r="J74" s="20">
        <v>1</v>
      </c>
      <c r="K74" s="16"/>
      <c r="L74" s="42">
        <v>1108.1500000000001</v>
      </c>
      <c r="M74" s="42">
        <v>1796.6666666666667</v>
      </c>
      <c r="N74" s="42"/>
      <c r="O74" s="42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9">
        <f t="shared" si="0"/>
        <v>2</v>
      </c>
      <c r="AB74" s="21">
        <f t="shared" si="1"/>
        <v>1452.41</v>
      </c>
      <c r="AC74" s="21">
        <f t="shared" si="3"/>
        <v>10166.870000000001</v>
      </c>
      <c r="AD74" s="40">
        <f t="shared" si="2"/>
        <v>33.520480026986768</v>
      </c>
    </row>
    <row r="75" spans="1:30" ht="34.5" customHeight="1" x14ac:dyDescent="0.25">
      <c r="A75" s="13">
        <v>58</v>
      </c>
      <c r="B75" s="14" t="s">
        <v>214</v>
      </c>
      <c r="C75" s="15" t="s">
        <v>139</v>
      </c>
      <c r="D75" s="20" t="s">
        <v>74</v>
      </c>
      <c r="E75" s="16">
        <v>2</v>
      </c>
      <c r="F75" s="43"/>
      <c r="G75" s="16"/>
      <c r="H75" s="17"/>
      <c r="I75" s="17"/>
      <c r="J75" s="20">
        <v>1</v>
      </c>
      <c r="K75" s="16"/>
      <c r="L75" s="42">
        <v>19332.5</v>
      </c>
      <c r="M75" s="42">
        <v>11319.25</v>
      </c>
      <c r="N75" s="42"/>
      <c r="O75" s="42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9">
        <f t="shared" si="0"/>
        <v>2</v>
      </c>
      <c r="AB75" s="21">
        <f t="shared" si="1"/>
        <v>15325.880000000001</v>
      </c>
      <c r="AC75" s="21">
        <f t="shared" si="3"/>
        <v>30651.760000000002</v>
      </c>
      <c r="AD75" s="40">
        <f t="shared" si="2"/>
        <v>36.971602376784254</v>
      </c>
    </row>
    <row r="76" spans="1:30" ht="34.5" customHeight="1" x14ac:dyDescent="0.25">
      <c r="A76" s="13">
        <v>59</v>
      </c>
      <c r="B76" s="14" t="s">
        <v>215</v>
      </c>
      <c r="C76" s="15" t="s">
        <v>140</v>
      </c>
      <c r="D76" s="20" t="s">
        <v>74</v>
      </c>
      <c r="E76" s="16">
        <v>1</v>
      </c>
      <c r="F76" s="43"/>
      <c r="G76" s="16"/>
      <c r="H76" s="17"/>
      <c r="I76" s="17"/>
      <c r="J76" s="20">
        <v>1</v>
      </c>
      <c r="K76" s="16"/>
      <c r="L76" s="42">
        <v>12343.2</v>
      </c>
      <c r="M76" s="42">
        <v>8113.0000000000009</v>
      </c>
      <c r="N76" s="42"/>
      <c r="O76" s="42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9">
        <f t="shared" si="0"/>
        <v>2</v>
      </c>
      <c r="AB76" s="21">
        <f t="shared" si="1"/>
        <v>10228.1</v>
      </c>
      <c r="AC76" s="21">
        <f t="shared" si="3"/>
        <v>10228.1</v>
      </c>
      <c r="AD76" s="40">
        <f t="shared" si="2"/>
        <v>29.244953664662354</v>
      </c>
    </row>
    <row r="77" spans="1:30" ht="34.5" customHeight="1" x14ac:dyDescent="0.25">
      <c r="A77" s="13">
        <v>60</v>
      </c>
      <c r="B77" s="14" t="s">
        <v>216</v>
      </c>
      <c r="C77" s="15" t="s">
        <v>141</v>
      </c>
      <c r="D77" s="20" t="s">
        <v>74</v>
      </c>
      <c r="E77" s="16">
        <v>2</v>
      </c>
      <c r="F77" s="43"/>
      <c r="G77" s="16"/>
      <c r="H77" s="17"/>
      <c r="I77" s="17"/>
      <c r="J77" s="20">
        <v>1</v>
      </c>
      <c r="K77" s="16"/>
      <c r="L77" s="42">
        <v>56480</v>
      </c>
      <c r="M77" s="42">
        <v>31658.75</v>
      </c>
      <c r="N77" s="42"/>
      <c r="O77" s="42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9">
        <f t="shared" si="0"/>
        <v>2</v>
      </c>
      <c r="AB77" s="21">
        <f t="shared" si="1"/>
        <v>44069.38</v>
      </c>
      <c r="AC77" s="21">
        <f t="shared" si="3"/>
        <v>88138.76</v>
      </c>
      <c r="AD77" s="40">
        <f t="shared" si="2"/>
        <v>39.826460441527864</v>
      </c>
    </row>
    <row r="78" spans="1:30" ht="34.5" customHeight="1" x14ac:dyDescent="0.25">
      <c r="A78" s="13">
        <v>61</v>
      </c>
      <c r="B78" s="14" t="s">
        <v>217</v>
      </c>
      <c r="C78" s="15" t="s">
        <v>142</v>
      </c>
      <c r="D78" s="20" t="s">
        <v>74</v>
      </c>
      <c r="E78" s="16">
        <v>1</v>
      </c>
      <c r="F78" s="43"/>
      <c r="G78" s="16"/>
      <c r="H78" s="17"/>
      <c r="I78" s="17"/>
      <c r="J78" s="20">
        <v>1</v>
      </c>
      <c r="K78" s="16"/>
      <c r="L78" s="42">
        <v>9231.5</v>
      </c>
      <c r="M78" s="42">
        <v>4583.75</v>
      </c>
      <c r="N78" s="42"/>
      <c r="O78" s="42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9">
        <f t="shared" si="0"/>
        <v>2</v>
      </c>
      <c r="AB78" s="21">
        <f t="shared" si="1"/>
        <v>6907.63</v>
      </c>
      <c r="AC78" s="21">
        <f t="shared" si="3"/>
        <v>6907.63</v>
      </c>
      <c r="AD78" s="40">
        <f t="shared" si="2"/>
        <v>47.577179760059188</v>
      </c>
    </row>
    <row r="79" spans="1:30" ht="34.5" customHeight="1" x14ac:dyDescent="0.25">
      <c r="A79" s="13">
        <v>62</v>
      </c>
      <c r="B79" s="14" t="s">
        <v>218</v>
      </c>
      <c r="C79" s="15" t="s">
        <v>143</v>
      </c>
      <c r="D79" s="20" t="s">
        <v>74</v>
      </c>
      <c r="E79" s="16">
        <v>2</v>
      </c>
      <c r="F79" s="43"/>
      <c r="G79" s="16"/>
      <c r="H79" s="17"/>
      <c r="I79" s="17"/>
      <c r="J79" s="20">
        <v>1</v>
      </c>
      <c r="K79" s="16"/>
      <c r="L79" s="42">
        <v>16017.3</v>
      </c>
      <c r="M79" s="42">
        <v>6415.8333333333339</v>
      </c>
      <c r="N79" s="42"/>
      <c r="O79" s="42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9">
        <f t="shared" si="0"/>
        <v>2</v>
      </c>
      <c r="AB79" s="21">
        <f t="shared" si="1"/>
        <v>11216.57</v>
      </c>
      <c r="AC79" s="21">
        <f t="shared" si="3"/>
        <v>22433.14</v>
      </c>
      <c r="AD79" s="40">
        <f t="shared" si="2"/>
        <v>60.528862115036915</v>
      </c>
    </row>
    <row r="80" spans="1:30" ht="34.5" customHeight="1" x14ac:dyDescent="0.25">
      <c r="A80" s="13">
        <v>63</v>
      </c>
      <c r="B80" s="14" t="s">
        <v>219</v>
      </c>
      <c r="C80" s="15" t="s">
        <v>144</v>
      </c>
      <c r="D80" s="20" t="s">
        <v>74</v>
      </c>
      <c r="E80" s="16">
        <v>1</v>
      </c>
      <c r="F80" s="43"/>
      <c r="G80" s="16"/>
      <c r="H80" s="17"/>
      <c r="I80" s="17"/>
      <c r="J80" s="20">
        <v>1</v>
      </c>
      <c r="K80" s="16"/>
      <c r="L80" s="42">
        <v>444</v>
      </c>
      <c r="M80" s="42">
        <v>675</v>
      </c>
      <c r="N80" s="42"/>
      <c r="O80" s="42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9">
        <f t="shared" si="0"/>
        <v>2</v>
      </c>
      <c r="AB80" s="21">
        <f t="shared" si="1"/>
        <v>559.5</v>
      </c>
      <c r="AC80" s="21">
        <f t="shared" si="3"/>
        <v>559.5</v>
      </c>
      <c r="AD80" s="40">
        <f t="shared" si="2"/>
        <v>29.194220992688557</v>
      </c>
    </row>
    <row r="81" spans="1:30" ht="34.5" customHeight="1" x14ac:dyDescent="0.25">
      <c r="A81" s="13">
        <v>64</v>
      </c>
      <c r="B81" s="14" t="s">
        <v>220</v>
      </c>
      <c r="C81" s="15" t="s">
        <v>145</v>
      </c>
      <c r="D81" s="20" t="s">
        <v>74</v>
      </c>
      <c r="E81" s="16">
        <v>1</v>
      </c>
      <c r="F81" s="43"/>
      <c r="G81" s="16"/>
      <c r="H81" s="17"/>
      <c r="I81" s="17"/>
      <c r="J81" s="20">
        <v>1</v>
      </c>
      <c r="K81" s="16"/>
      <c r="L81" s="42">
        <v>2689.16</v>
      </c>
      <c r="M81" s="42">
        <v>3241.666666666667</v>
      </c>
      <c r="N81" s="42"/>
      <c r="O81" s="42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9">
        <f t="shared" si="0"/>
        <v>2</v>
      </c>
      <c r="AB81" s="21">
        <f t="shared" si="1"/>
        <v>2965.42</v>
      </c>
      <c r="AC81" s="21">
        <f t="shared" si="3"/>
        <v>2965.42</v>
      </c>
      <c r="AD81" s="40">
        <f t="shared" si="2"/>
        <v>13.174565850731963</v>
      </c>
    </row>
    <row r="82" spans="1:30" ht="34.5" customHeight="1" x14ac:dyDescent="0.25">
      <c r="A82" s="13">
        <v>65</v>
      </c>
      <c r="B82" s="14" t="s">
        <v>221</v>
      </c>
      <c r="C82" s="15" t="s">
        <v>146</v>
      </c>
      <c r="D82" s="20" t="s">
        <v>74</v>
      </c>
      <c r="E82" s="16">
        <v>1</v>
      </c>
      <c r="F82" s="43"/>
      <c r="G82" s="16"/>
      <c r="H82" s="17"/>
      <c r="I82" s="17"/>
      <c r="J82" s="20">
        <v>1</v>
      </c>
      <c r="K82" s="16"/>
      <c r="L82" s="42">
        <v>351.5</v>
      </c>
      <c r="M82" s="42">
        <v>266.66666666666669</v>
      </c>
      <c r="N82" s="42"/>
      <c r="O82" s="42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9">
        <f t="shared" si="0"/>
        <v>2</v>
      </c>
      <c r="AB82" s="21">
        <f t="shared" si="1"/>
        <v>309.09000000000003</v>
      </c>
      <c r="AC82" s="21">
        <f t="shared" si="3"/>
        <v>309.09000000000003</v>
      </c>
      <c r="AD82" s="40">
        <f t="shared" si="2"/>
        <v>19.407365256287328</v>
      </c>
    </row>
    <row r="83" spans="1:30" ht="34.5" customHeight="1" x14ac:dyDescent="0.25">
      <c r="A83" s="13">
        <v>66</v>
      </c>
      <c r="B83" s="14" t="s">
        <v>222</v>
      </c>
      <c r="C83" s="15" t="s">
        <v>147</v>
      </c>
      <c r="D83" s="20" t="s">
        <v>74</v>
      </c>
      <c r="E83" s="16">
        <v>1</v>
      </c>
      <c r="F83" s="43"/>
      <c r="G83" s="16"/>
      <c r="H83" s="17"/>
      <c r="I83" s="17"/>
      <c r="J83" s="20">
        <v>1</v>
      </c>
      <c r="K83" s="16"/>
      <c r="L83" s="42">
        <v>64249.120000000003</v>
      </c>
      <c r="M83" s="42">
        <v>42742.083333333336</v>
      </c>
      <c r="N83" s="42"/>
      <c r="O83" s="42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9">
        <f t="shared" si="0"/>
        <v>2</v>
      </c>
      <c r="AB83" s="21">
        <f t="shared" si="1"/>
        <v>53495.61</v>
      </c>
      <c r="AC83" s="21">
        <f t="shared" si="3"/>
        <v>53495.61</v>
      </c>
      <c r="AD83" s="40">
        <f t="shared" si="2"/>
        <v>28.428073761992245</v>
      </c>
    </row>
    <row r="84" spans="1:30" ht="34.5" customHeight="1" x14ac:dyDescent="0.25">
      <c r="A84" s="13">
        <v>67</v>
      </c>
      <c r="B84" s="14" t="s">
        <v>223</v>
      </c>
      <c r="C84" s="15" t="s">
        <v>148</v>
      </c>
      <c r="D84" s="20" t="s">
        <v>74</v>
      </c>
      <c r="E84" s="16">
        <v>1</v>
      </c>
      <c r="F84" s="43"/>
      <c r="G84" s="16"/>
      <c r="H84" s="17"/>
      <c r="I84" s="17"/>
      <c r="J84" s="20">
        <v>1</v>
      </c>
      <c r="K84" s="16"/>
      <c r="L84" s="42">
        <v>0</v>
      </c>
      <c r="M84" s="42">
        <v>119327.91666666667</v>
      </c>
      <c r="N84" s="42"/>
      <c r="O84" s="42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9">
        <f t="shared" ref="AA84:AA93" si="4">COUNTIF(K84:Z84,"&gt;0")</f>
        <v>1</v>
      </c>
      <c r="AB84" s="21">
        <f t="shared" ref="AB84:AB93" si="5">CEILING(SUM(K84:Z84)/COUNTIF(K84:Z84,"&gt;0"),0.01)</f>
        <v>119327.92</v>
      </c>
      <c r="AC84" s="21">
        <f t="shared" si="3"/>
        <v>119327.92</v>
      </c>
      <c r="AD84" s="40">
        <f t="shared" ref="AD84:AD93" si="6">STDEV(K84:Z84)/AB84*100</f>
        <v>70.710676143406545</v>
      </c>
    </row>
    <row r="85" spans="1:30" ht="34.5" customHeight="1" x14ac:dyDescent="0.25">
      <c r="A85" s="13">
        <v>68</v>
      </c>
      <c r="B85" s="14" t="s">
        <v>224</v>
      </c>
      <c r="C85" s="15" t="s">
        <v>149</v>
      </c>
      <c r="D85" s="20" t="s">
        <v>74</v>
      </c>
      <c r="E85" s="16">
        <v>1</v>
      </c>
      <c r="F85" s="43"/>
      <c r="G85" s="16"/>
      <c r="H85" s="17"/>
      <c r="I85" s="17"/>
      <c r="J85" s="20">
        <v>1</v>
      </c>
      <c r="K85" s="16"/>
      <c r="L85" s="42">
        <v>8114.1</v>
      </c>
      <c r="M85" s="42">
        <v>6374.166666666667</v>
      </c>
      <c r="N85" s="42"/>
      <c r="O85" s="42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9">
        <f t="shared" si="4"/>
        <v>2</v>
      </c>
      <c r="AB85" s="21">
        <f t="shared" si="5"/>
        <v>7244.14</v>
      </c>
      <c r="AC85" s="21">
        <f t="shared" ref="AC85:AC93" si="7">AB85*E85</f>
        <v>7244.14</v>
      </c>
      <c r="AD85" s="40">
        <f t="shared" si="6"/>
        <v>16.9836400016084</v>
      </c>
    </row>
    <row r="86" spans="1:30" ht="34.5" customHeight="1" x14ac:dyDescent="0.25">
      <c r="A86" s="13">
        <v>69</v>
      </c>
      <c r="B86" s="14" t="s">
        <v>225</v>
      </c>
      <c r="C86" s="15" t="s">
        <v>150</v>
      </c>
      <c r="D86" s="20" t="s">
        <v>74</v>
      </c>
      <c r="E86" s="16">
        <v>2</v>
      </c>
      <c r="F86" s="43"/>
      <c r="G86" s="16"/>
      <c r="H86" s="17"/>
      <c r="I86" s="17"/>
      <c r="J86" s="20">
        <v>1</v>
      </c>
      <c r="K86" s="16"/>
      <c r="L86" s="42">
        <v>18704</v>
      </c>
      <c r="M86" s="42">
        <v>9254.5833333333339</v>
      </c>
      <c r="N86" s="42"/>
      <c r="O86" s="42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9">
        <f t="shared" si="4"/>
        <v>2</v>
      </c>
      <c r="AB86" s="21">
        <f t="shared" si="5"/>
        <v>13979.300000000001</v>
      </c>
      <c r="AC86" s="21">
        <f t="shared" si="7"/>
        <v>27958.600000000002</v>
      </c>
      <c r="AD86" s="40">
        <f t="shared" si="6"/>
        <v>47.797433371178656</v>
      </c>
    </row>
    <row r="87" spans="1:30" ht="34.5" customHeight="1" x14ac:dyDescent="0.25">
      <c r="A87" s="13">
        <v>70</v>
      </c>
      <c r="B87" s="14" t="s">
        <v>226</v>
      </c>
      <c r="C87" s="15" t="s">
        <v>151</v>
      </c>
      <c r="D87" s="20" t="s">
        <v>74</v>
      </c>
      <c r="E87" s="16">
        <v>1</v>
      </c>
      <c r="F87" s="43"/>
      <c r="G87" s="16"/>
      <c r="H87" s="17"/>
      <c r="I87" s="17"/>
      <c r="J87" s="20">
        <v>1</v>
      </c>
      <c r="K87" s="16"/>
      <c r="L87" s="42">
        <v>17760</v>
      </c>
      <c r="M87" s="42">
        <v>7050</v>
      </c>
      <c r="N87" s="42"/>
      <c r="O87" s="42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9">
        <f t="shared" si="4"/>
        <v>2</v>
      </c>
      <c r="AB87" s="21">
        <f t="shared" si="5"/>
        <v>12405</v>
      </c>
      <c r="AC87" s="21">
        <f t="shared" si="7"/>
        <v>12405</v>
      </c>
      <c r="AD87" s="40">
        <f t="shared" si="6"/>
        <v>61.048880503892974</v>
      </c>
    </row>
    <row r="88" spans="1:30" ht="34.5" customHeight="1" x14ac:dyDescent="0.25">
      <c r="A88" s="13">
        <v>71</v>
      </c>
      <c r="B88" s="14" t="s">
        <v>227</v>
      </c>
      <c r="C88" s="15" t="s">
        <v>152</v>
      </c>
      <c r="D88" s="20" t="s">
        <v>74</v>
      </c>
      <c r="E88" s="16">
        <v>1</v>
      </c>
      <c r="F88" s="43"/>
      <c r="G88" s="16"/>
      <c r="H88" s="17"/>
      <c r="I88" s="17"/>
      <c r="J88" s="20">
        <v>1</v>
      </c>
      <c r="K88" s="16"/>
      <c r="L88" s="42">
        <v>30306.7</v>
      </c>
      <c r="M88" s="42">
        <v>19815.416666666668</v>
      </c>
      <c r="N88" s="42"/>
      <c r="O88" s="42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9">
        <f t="shared" si="4"/>
        <v>2</v>
      </c>
      <c r="AB88" s="21">
        <f t="shared" si="5"/>
        <v>25061.06</v>
      </c>
      <c r="AC88" s="21">
        <f t="shared" si="7"/>
        <v>25061.06</v>
      </c>
      <c r="AD88" s="40">
        <f t="shared" si="6"/>
        <v>29.601531572684465</v>
      </c>
    </row>
    <row r="89" spans="1:30" ht="34.5" customHeight="1" x14ac:dyDescent="0.25">
      <c r="A89" s="13">
        <v>72</v>
      </c>
      <c r="B89" s="14" t="s">
        <v>228</v>
      </c>
      <c r="C89" s="15" t="s">
        <v>153</v>
      </c>
      <c r="D89" s="20" t="s">
        <v>74</v>
      </c>
      <c r="E89" s="16">
        <v>1</v>
      </c>
      <c r="F89" s="43"/>
      <c r="G89" s="16"/>
      <c r="H89" s="17"/>
      <c r="I89" s="17"/>
      <c r="J89" s="20">
        <v>1</v>
      </c>
      <c r="K89" s="16"/>
      <c r="L89" s="42">
        <v>16668.5</v>
      </c>
      <c r="M89" s="42">
        <v>44165.833333333336</v>
      </c>
      <c r="N89" s="42"/>
      <c r="O89" s="42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9">
        <f t="shared" si="4"/>
        <v>2</v>
      </c>
      <c r="AB89" s="21">
        <f t="shared" si="5"/>
        <v>30417.170000000002</v>
      </c>
      <c r="AC89" s="21">
        <f t="shared" si="7"/>
        <v>30417.170000000002</v>
      </c>
      <c r="AD89" s="40">
        <f t="shared" si="6"/>
        <v>63.922945048953871</v>
      </c>
    </row>
    <row r="90" spans="1:30" ht="34.5" customHeight="1" x14ac:dyDescent="0.25">
      <c r="A90" s="13">
        <v>73</v>
      </c>
      <c r="B90" s="14" t="s">
        <v>229</v>
      </c>
      <c r="C90" s="15" t="s">
        <v>154</v>
      </c>
      <c r="D90" s="20" t="s">
        <v>74</v>
      </c>
      <c r="E90" s="16">
        <v>1</v>
      </c>
      <c r="F90" s="43"/>
      <c r="G90" s="16"/>
      <c r="H90" s="17"/>
      <c r="I90" s="17"/>
      <c r="J90" s="20">
        <v>1</v>
      </c>
      <c r="K90" s="16"/>
      <c r="L90" s="42">
        <v>25972.15</v>
      </c>
      <c r="M90" s="42">
        <v>12582.5</v>
      </c>
      <c r="N90" s="42"/>
      <c r="O90" s="42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9">
        <f t="shared" si="4"/>
        <v>2</v>
      </c>
      <c r="AB90" s="21">
        <f t="shared" si="5"/>
        <v>19277.330000000002</v>
      </c>
      <c r="AC90" s="21">
        <f t="shared" si="7"/>
        <v>19277.330000000002</v>
      </c>
      <c r="AD90" s="40">
        <f t="shared" si="6"/>
        <v>49.114230615518089</v>
      </c>
    </row>
    <row r="91" spans="1:30" ht="34.5" customHeight="1" x14ac:dyDescent="0.25">
      <c r="A91" s="13">
        <v>74</v>
      </c>
      <c r="B91" s="14" t="s">
        <v>230</v>
      </c>
      <c r="C91" s="15" t="s">
        <v>155</v>
      </c>
      <c r="D91" s="20" t="s">
        <v>74</v>
      </c>
      <c r="E91" s="16">
        <v>1</v>
      </c>
      <c r="F91" s="43"/>
      <c r="G91" s="16"/>
      <c r="H91" s="17"/>
      <c r="I91" s="17"/>
      <c r="J91" s="20">
        <v>1</v>
      </c>
      <c r="K91" s="16"/>
      <c r="L91" s="42">
        <v>34965</v>
      </c>
      <c r="M91" s="42">
        <v>13559.941666666668</v>
      </c>
      <c r="N91" s="42"/>
      <c r="O91" s="42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9">
        <f t="shared" si="4"/>
        <v>2</v>
      </c>
      <c r="AB91" s="21">
        <f t="shared" si="5"/>
        <v>24262.48</v>
      </c>
      <c r="AC91" s="21">
        <f t="shared" si="7"/>
        <v>24262.48</v>
      </c>
      <c r="AD91" s="40">
        <f t="shared" si="6"/>
        <v>62.382995881680756</v>
      </c>
    </row>
    <row r="92" spans="1:30" ht="34.5" customHeight="1" x14ac:dyDescent="0.25">
      <c r="A92" s="13">
        <v>75</v>
      </c>
      <c r="B92" s="14" t="s">
        <v>231</v>
      </c>
      <c r="C92" s="15" t="s">
        <v>156</v>
      </c>
      <c r="D92" s="20" t="s">
        <v>74</v>
      </c>
      <c r="E92" s="16">
        <v>1</v>
      </c>
      <c r="F92" s="43"/>
      <c r="G92" s="16"/>
      <c r="H92" s="17"/>
      <c r="I92" s="17"/>
      <c r="J92" s="20">
        <v>1</v>
      </c>
      <c r="K92" s="16"/>
      <c r="L92" s="42">
        <v>72640</v>
      </c>
      <c r="M92" s="42">
        <v>42742.083333333336</v>
      </c>
      <c r="N92" s="42"/>
      <c r="O92" s="42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9">
        <f t="shared" si="4"/>
        <v>2</v>
      </c>
      <c r="AB92" s="21">
        <f t="shared" si="5"/>
        <v>57691.05</v>
      </c>
      <c r="AC92" s="21">
        <f t="shared" si="7"/>
        <v>57691.05</v>
      </c>
      <c r="AD92" s="40">
        <f t="shared" si="6"/>
        <v>36.645232871217068</v>
      </c>
    </row>
    <row r="93" spans="1:30" ht="34.5" customHeight="1" x14ac:dyDescent="0.25">
      <c r="A93" s="13">
        <v>76</v>
      </c>
      <c r="B93" s="14" t="s">
        <v>232</v>
      </c>
      <c r="C93" s="15" t="s">
        <v>157</v>
      </c>
      <c r="D93" s="20" t="s">
        <v>74</v>
      </c>
      <c r="E93" s="16">
        <v>1</v>
      </c>
      <c r="F93" s="43"/>
      <c r="G93" s="16"/>
      <c r="H93" s="17"/>
      <c r="I93" s="17"/>
      <c r="J93" s="20">
        <v>1</v>
      </c>
      <c r="K93" s="16"/>
      <c r="L93" s="42">
        <v>33466.5</v>
      </c>
      <c r="M93" s="42">
        <v>11891.666666666668</v>
      </c>
      <c r="N93" s="42"/>
      <c r="O93" s="42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9">
        <f t="shared" si="4"/>
        <v>2</v>
      </c>
      <c r="AB93" s="21">
        <f t="shared" si="5"/>
        <v>22679.09</v>
      </c>
      <c r="AC93" s="21">
        <f t="shared" si="7"/>
        <v>22679.09</v>
      </c>
      <c r="AD93" s="40">
        <f t="shared" si="6"/>
        <v>67.267738489373073</v>
      </c>
    </row>
    <row r="94" spans="1:30" ht="24" customHeight="1" x14ac:dyDescent="0.25">
      <c r="A94" s="35"/>
      <c r="B94" s="36"/>
      <c r="C94" s="65" t="s">
        <v>5</v>
      </c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8"/>
      <c r="AC94" s="38">
        <f>SUM(AC18:AC93)</f>
        <v>2174112.9600000004</v>
      </c>
      <c r="AD94" s="39"/>
    </row>
    <row r="95" spans="1:30" ht="13.5" customHeight="1" x14ac:dyDescent="0.25"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3"/>
    </row>
    <row r="96" spans="1:30" s="24" customFormat="1" ht="13.5" customHeight="1" x14ac:dyDescent="0.25">
      <c r="C96" s="24" t="s">
        <v>8</v>
      </c>
    </row>
    <row r="97" spans="3:29" s="24" customFormat="1" ht="15" customHeight="1" x14ac:dyDescent="0.25">
      <c r="C97" s="25" t="s">
        <v>31</v>
      </c>
    </row>
    <row r="98" spans="3:29" s="24" customFormat="1" ht="15" customHeight="1" x14ac:dyDescent="0.25">
      <c r="C98" s="25" t="s">
        <v>32</v>
      </c>
    </row>
    <row r="99" spans="3:29" s="24" customFormat="1" ht="15" customHeight="1" x14ac:dyDescent="0.25">
      <c r="C99" s="25" t="s">
        <v>33</v>
      </c>
    </row>
    <row r="100" spans="3:29" ht="13.5" customHeight="1" x14ac:dyDescent="0.25">
      <c r="L100" s="26"/>
    </row>
    <row r="101" spans="3:29" s="3" customFormat="1" ht="13.5" customHeight="1" x14ac:dyDescent="0.3">
      <c r="C101" s="27" t="s">
        <v>0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3:29" s="3" customFormat="1" ht="13.5" customHeight="1" x14ac:dyDescent="0.3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3:29" s="3" customFormat="1" ht="13.5" customHeight="1" x14ac:dyDescent="0.3">
      <c r="C103" s="44">
        <v>44462</v>
      </c>
      <c r="D103" s="28"/>
      <c r="E103" s="28"/>
      <c r="F103" s="59" t="s">
        <v>75</v>
      </c>
      <c r="G103" s="59"/>
      <c r="H103" s="59"/>
      <c r="I103" s="59"/>
      <c r="J103" s="59"/>
      <c r="K103" s="29"/>
      <c r="L103" s="59" t="s">
        <v>78</v>
      </c>
      <c r="M103" s="59"/>
      <c r="N103" s="59"/>
      <c r="O103" s="32"/>
      <c r="P103" s="32"/>
      <c r="Q103" s="1"/>
      <c r="R103" s="1"/>
      <c r="S103" s="1"/>
      <c r="T103" s="1"/>
      <c r="U103" s="1"/>
      <c r="V103" s="48" t="s">
        <v>78</v>
      </c>
      <c r="W103" s="46"/>
      <c r="X103" s="46"/>
      <c r="Y103" s="46"/>
      <c r="Z103" s="46"/>
      <c r="AA103" s="46"/>
      <c r="AB103" s="46"/>
      <c r="AC103" s="30"/>
    </row>
    <row r="104" spans="3:29" s="3" customFormat="1" ht="13.5" customHeight="1" x14ac:dyDescent="0.3">
      <c r="C104" s="31" t="s">
        <v>2</v>
      </c>
      <c r="D104" s="28"/>
      <c r="E104" s="28"/>
      <c r="F104" s="60" t="s">
        <v>27</v>
      </c>
      <c r="G104" s="60"/>
      <c r="H104" s="60"/>
      <c r="I104" s="60"/>
      <c r="J104" s="60"/>
      <c r="K104" s="1"/>
      <c r="L104" s="58" t="s">
        <v>7</v>
      </c>
      <c r="M104" s="58"/>
      <c r="N104" s="58"/>
      <c r="O104" s="32"/>
      <c r="P104" s="32"/>
      <c r="Q104" s="1"/>
      <c r="R104" s="1"/>
      <c r="S104" s="1"/>
      <c r="T104" s="1"/>
      <c r="U104" s="1"/>
      <c r="V104" s="47"/>
      <c r="W104" s="47"/>
      <c r="X104" s="47"/>
      <c r="Y104" s="47"/>
      <c r="Z104" s="47"/>
      <c r="AA104" s="47"/>
      <c r="AB104" s="47"/>
    </row>
    <row r="105" spans="3:29" ht="13.5" customHeight="1" x14ac:dyDescent="0.25">
      <c r="C105" s="33"/>
    </row>
    <row r="106" spans="3:29" ht="13.5" customHeight="1" x14ac:dyDescent="0.25">
      <c r="C106" s="27" t="s">
        <v>28</v>
      </c>
    </row>
    <row r="107" spans="3:29" ht="13.5" customHeight="1" x14ac:dyDescent="0.25"/>
    <row r="108" spans="3:29" x14ac:dyDescent="0.25">
      <c r="C108" s="45">
        <v>44462</v>
      </c>
      <c r="D108" s="28"/>
      <c r="E108" s="28"/>
      <c r="F108" s="59" t="s">
        <v>76</v>
      </c>
      <c r="G108" s="59"/>
      <c r="H108" s="59"/>
      <c r="I108" s="59"/>
      <c r="J108" s="59"/>
      <c r="K108" s="29"/>
      <c r="L108" s="59" t="s">
        <v>233</v>
      </c>
      <c r="M108" s="59"/>
      <c r="N108" s="59"/>
      <c r="O108" s="32"/>
      <c r="P108" s="32"/>
      <c r="V108" s="48" t="s">
        <v>77</v>
      </c>
      <c r="W108" s="46"/>
      <c r="X108" s="46"/>
      <c r="Y108" s="46"/>
      <c r="Z108" s="46"/>
      <c r="AA108" s="46"/>
      <c r="AB108" s="46"/>
    </row>
    <row r="109" spans="3:29" x14ac:dyDescent="0.25">
      <c r="C109" s="31" t="s">
        <v>2</v>
      </c>
      <c r="D109" s="28"/>
      <c r="E109" s="28"/>
      <c r="F109" s="60" t="s">
        <v>27</v>
      </c>
      <c r="G109" s="60"/>
      <c r="H109" s="60"/>
      <c r="I109" s="60"/>
      <c r="J109" s="60"/>
      <c r="L109" s="58" t="s">
        <v>7</v>
      </c>
      <c r="M109" s="58"/>
      <c r="N109" s="58"/>
      <c r="O109" s="32"/>
      <c r="P109" s="32"/>
      <c r="V109" s="47"/>
      <c r="W109" s="47"/>
      <c r="X109" s="47"/>
      <c r="Y109" s="47"/>
      <c r="Z109" s="47"/>
      <c r="AA109" s="47"/>
      <c r="AB109" s="47"/>
    </row>
    <row r="112" spans="3:29" x14ac:dyDescent="0.25">
      <c r="C112" s="27" t="s">
        <v>68</v>
      </c>
    </row>
    <row r="114" spans="3:30" x14ac:dyDescent="0.25"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C93 E18:E93" name="Диапазон3"/>
    <protectedRange sqref="P18:Z93" name="Диапазон4"/>
    <protectedRange sqref="C103 F103 L103 L108 F108 C108" name="Диапазон5"/>
    <protectedRange sqref="D97:AC99" name="Диапазон6"/>
    <protectedRange sqref="V1" name="Диапазон8_1"/>
    <protectedRange sqref="C97:C99" name="Диапазон6_1"/>
    <protectedRange sqref="L18:O93" name="Диапазон4_1"/>
    <protectedRange sqref="D18:D93" name="Диапазон3_2"/>
    <protectedRange sqref="G18:I93" name="Диапазон3_4"/>
    <protectedRange sqref="F18:F93" name="Диапазон3_3_1"/>
  </protectedRanges>
  <autoFilter ref="A17:AD94"/>
  <mergeCells count="37">
    <mergeCell ref="C4:AC4"/>
    <mergeCell ref="C94:M94"/>
    <mergeCell ref="D6:AC6"/>
    <mergeCell ref="D10:AC10"/>
    <mergeCell ref="D11:AC11"/>
    <mergeCell ref="D12:AC12"/>
    <mergeCell ref="K14:K16"/>
    <mergeCell ref="G15:G16"/>
    <mergeCell ref="D7:AC7"/>
    <mergeCell ref="D14:D16"/>
    <mergeCell ref="D9:AC9"/>
    <mergeCell ref="D8:AC8"/>
    <mergeCell ref="F14:I14"/>
    <mergeCell ref="I15:I16"/>
    <mergeCell ref="Q15:U15"/>
    <mergeCell ref="L15:P15"/>
    <mergeCell ref="AD14:AD16"/>
    <mergeCell ref="L103:N103"/>
    <mergeCell ref="L104:N104"/>
    <mergeCell ref="AC14:AC16"/>
    <mergeCell ref="AB14:AB16"/>
    <mergeCell ref="L109:N109"/>
    <mergeCell ref="L108:N108"/>
    <mergeCell ref="F109:J109"/>
    <mergeCell ref="F103:J103"/>
    <mergeCell ref="F104:J104"/>
    <mergeCell ref="F108:J108"/>
    <mergeCell ref="A14:A16"/>
    <mergeCell ref="AA14:AA16"/>
    <mergeCell ref="L14:Z14"/>
    <mergeCell ref="V15:Z15"/>
    <mergeCell ref="C14:C16"/>
    <mergeCell ref="B14:B16"/>
    <mergeCell ref="J14:J16"/>
    <mergeCell ref="F15:F16"/>
    <mergeCell ref="H15:H16"/>
    <mergeCell ref="E14:E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6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2021-09-27T12:42:01Z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